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A2" i="1"/>
  <c r="B2"/>
  <c r="C2"/>
  <c r="D2"/>
  <c r="E2"/>
  <c r="F2"/>
  <c r="G2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C2"/>
  <c r="AD2"/>
  <c r="AE2"/>
  <c r="AF2"/>
  <c r="AG2"/>
  <c r="AH2"/>
  <c r="AI2"/>
  <c r="AJ2"/>
  <c r="AK2"/>
  <c r="AL2"/>
  <c r="AM2"/>
  <c r="AN2"/>
  <c r="AO2"/>
  <c r="AP2"/>
  <c r="AQ2"/>
  <c r="AR2"/>
  <c r="AS2"/>
  <c r="AT2"/>
  <c r="AU2"/>
  <c r="AV2"/>
  <c r="AW2"/>
  <c r="AX2"/>
  <c r="AY2"/>
  <c r="AZ2"/>
  <c r="BA2"/>
  <c r="BB2"/>
  <c r="BC2"/>
  <c r="BD2"/>
  <c r="BE2"/>
  <c r="BF2"/>
  <c r="BG2"/>
  <c r="BH2"/>
  <c r="BI2"/>
  <c r="A3"/>
  <c r="B3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A4"/>
  <c r="B4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A5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A6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A7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A8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A9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A10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A11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A12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A13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A14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A15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A16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A17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A18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A19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A20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A21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A22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A23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A24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A25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A26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A27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A28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AZ28"/>
  <c r="BA28"/>
  <c r="BB28"/>
  <c r="BC28"/>
  <c r="BD28"/>
  <c r="BE28"/>
  <c r="BF28"/>
  <c r="BG28"/>
  <c r="BH28"/>
  <c r="BI28"/>
  <c r="A29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BE29"/>
  <c r="BF29"/>
  <c r="BG29"/>
  <c r="BH29"/>
  <c r="BI29"/>
  <c r="A30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BB30"/>
  <c r="BC30"/>
  <c r="BD30"/>
  <c r="BE30"/>
  <c r="BF30"/>
  <c r="BG30"/>
  <c r="BH30"/>
  <c r="BI30"/>
  <c r="A31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BF31"/>
  <c r="BG31"/>
  <c r="BH31"/>
  <c r="BI31"/>
  <c r="A32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BD32"/>
  <c r="BE32"/>
  <c r="BF32"/>
  <c r="BG32"/>
  <c r="BH32"/>
  <c r="BI32"/>
  <c r="A33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AV33"/>
  <c r="AW33"/>
  <c r="AX33"/>
  <c r="AY33"/>
  <c r="AZ33"/>
  <c r="BA33"/>
  <c r="BB33"/>
  <c r="BC33"/>
  <c r="BD33"/>
  <c r="BE33"/>
  <c r="BF33"/>
  <c r="BG33"/>
  <c r="BH33"/>
  <c r="BI33"/>
  <c r="A34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AZ34"/>
  <c r="BA34"/>
  <c r="BB34"/>
  <c r="BC34"/>
  <c r="BD34"/>
  <c r="BE34"/>
  <c r="BF34"/>
  <c r="BG34"/>
  <c r="BH34"/>
  <c r="BI34"/>
  <c r="A35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BF35"/>
  <c r="BG35"/>
  <c r="BH35"/>
  <c r="BI35"/>
  <c r="A36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AZ36"/>
  <c r="BA36"/>
  <c r="BB36"/>
  <c r="BC36"/>
  <c r="BD36"/>
  <c r="BE36"/>
  <c r="BF36"/>
  <c r="BG36"/>
  <c r="BH36"/>
  <c r="BI36"/>
  <c r="A37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AZ37"/>
  <c r="BA37"/>
  <c r="BB37"/>
  <c r="BC37"/>
  <c r="BD37"/>
  <c r="BE37"/>
  <c r="BF37"/>
  <c r="BG37"/>
  <c r="BH37"/>
  <c r="BI37"/>
  <c r="A38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AZ38"/>
  <c r="BA38"/>
  <c r="BB38"/>
  <c r="BC38"/>
  <c r="BD38"/>
  <c r="BE38"/>
  <c r="BF38"/>
  <c r="BG38"/>
  <c r="BH38"/>
  <c r="BI38"/>
  <c r="A39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BF39"/>
  <c r="BG39"/>
  <c r="BH39"/>
  <c r="BI39"/>
  <c r="A40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BE40"/>
  <c r="BF40"/>
  <c r="BG40"/>
  <c r="BH40"/>
  <c r="BI40"/>
  <c r="A41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AZ41"/>
  <c r="BA41"/>
  <c r="BB41"/>
  <c r="BC41"/>
  <c r="BD41"/>
  <c r="BE41"/>
  <c r="BF41"/>
  <c r="BG41"/>
  <c r="BH41"/>
  <c r="BI41"/>
  <c r="A42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AZ42"/>
  <c r="BA42"/>
  <c r="BB42"/>
  <c r="BC42"/>
  <c r="BD42"/>
  <c r="BE42"/>
  <c r="BF42"/>
  <c r="BG42"/>
  <c r="BH42"/>
  <c r="BI42"/>
  <c r="A43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AZ43"/>
  <c r="BA43"/>
  <c r="BB43"/>
  <c r="BC43"/>
  <c r="BD43"/>
  <c r="BE43"/>
  <c r="BF43"/>
  <c r="BG43"/>
  <c r="BH43"/>
  <c r="BI43"/>
  <c r="A44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AZ44"/>
  <c r="BA44"/>
  <c r="BB44"/>
  <c r="BC44"/>
  <c r="BD44"/>
  <c r="BE44"/>
  <c r="BF44"/>
  <c r="BG44"/>
  <c r="BH44"/>
  <c r="BI44"/>
  <c r="A45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AZ45"/>
  <c r="BA45"/>
  <c r="BB45"/>
  <c r="BC45"/>
  <c r="BD45"/>
  <c r="BE45"/>
  <c r="BF45"/>
  <c r="BG45"/>
  <c r="BH45"/>
  <c r="BI45"/>
  <c r="A46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BE46"/>
  <c r="BF46"/>
  <c r="BG46"/>
  <c r="BH46"/>
  <c r="BI46"/>
  <c r="A47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AZ47"/>
  <c r="BA47"/>
  <c r="BB47"/>
  <c r="BC47"/>
  <c r="BD47"/>
  <c r="BE47"/>
  <c r="BF47"/>
  <c r="BG47"/>
  <c r="BH47"/>
  <c r="BI47"/>
  <c r="A48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AZ48"/>
  <c r="BA48"/>
  <c r="BB48"/>
  <c r="BC48"/>
  <c r="BD48"/>
  <c r="BE48"/>
  <c r="BF48"/>
  <c r="BG48"/>
  <c r="BH48"/>
  <c r="BI48"/>
  <c r="A49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A50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AZ50"/>
  <c r="BA50"/>
  <c r="BB50"/>
  <c r="BC50"/>
  <c r="BD50"/>
  <c r="BE50"/>
  <c r="BF50"/>
  <c r="BG50"/>
  <c r="BH50"/>
  <c r="BI50"/>
  <c r="A51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AZ51"/>
  <c r="BA51"/>
  <c r="BB51"/>
  <c r="BC51"/>
  <c r="BD51"/>
  <c r="BE51"/>
  <c r="BF51"/>
  <c r="BG51"/>
  <c r="BH51"/>
  <c r="BI51"/>
  <c r="A52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AZ52"/>
  <c r="BA52"/>
  <c r="BB52"/>
  <c r="BC52"/>
  <c r="BD52"/>
  <c r="BE52"/>
  <c r="BF52"/>
  <c r="BG52"/>
  <c r="BH52"/>
  <c r="BI52"/>
  <c r="A53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AX53"/>
  <c r="AY53"/>
  <c r="AZ53"/>
  <c r="BA53"/>
  <c r="BB53"/>
  <c r="BC53"/>
  <c r="BD53"/>
  <c r="BE53"/>
  <c r="BF53"/>
  <c r="BG53"/>
  <c r="BH53"/>
  <c r="BI53"/>
  <c r="A54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A55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BB55"/>
  <c r="BC55"/>
  <c r="BD55"/>
  <c r="BE55"/>
  <c r="BF55"/>
  <c r="BG55"/>
  <c r="BH55"/>
  <c r="BI55"/>
  <c r="A56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AZ56"/>
  <c r="BA56"/>
  <c r="BB56"/>
  <c r="BC56"/>
  <c r="BD56"/>
  <c r="BE56"/>
  <c r="BF56"/>
  <c r="BG56"/>
  <c r="BH56"/>
  <c r="BI56"/>
  <c r="A57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AZ57"/>
  <c r="BA57"/>
  <c r="BB57"/>
  <c r="BC57"/>
  <c r="BD57"/>
  <c r="BE57"/>
  <c r="BF57"/>
  <c r="BG57"/>
  <c r="BH57"/>
  <c r="BI57"/>
  <c r="A58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Q58"/>
  <c r="AR58"/>
  <c r="AS58"/>
  <c r="AT58"/>
  <c r="AU58"/>
  <c r="AV58"/>
  <c r="AW58"/>
  <c r="AX58"/>
  <c r="AY58"/>
  <c r="AZ58"/>
  <c r="BA58"/>
  <c r="BB58"/>
  <c r="BC58"/>
  <c r="BD58"/>
  <c r="BE58"/>
  <c r="BF58"/>
  <c r="BG58"/>
  <c r="BH58"/>
  <c r="BI58"/>
  <c r="A59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AW59"/>
  <c r="AX59"/>
  <c r="AY59"/>
  <c r="AZ59"/>
  <c r="BA59"/>
  <c r="BB59"/>
  <c r="BC59"/>
  <c r="BD59"/>
  <c r="BE59"/>
  <c r="BF59"/>
  <c r="BG59"/>
  <c r="BH59"/>
  <c r="BI59"/>
  <c r="A60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AX60"/>
  <c r="AY60"/>
  <c r="AZ60"/>
  <c r="BA60"/>
  <c r="BB60"/>
  <c r="BC60"/>
  <c r="BD60"/>
  <c r="BE60"/>
  <c r="BF60"/>
  <c r="BG60"/>
  <c r="BH60"/>
  <c r="BI60"/>
  <c r="A61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AR61"/>
  <c r="AS61"/>
  <c r="AT61"/>
  <c r="AU61"/>
  <c r="AV61"/>
  <c r="AW61"/>
  <c r="AX61"/>
  <c r="AY61"/>
  <c r="AZ61"/>
  <c r="BA61"/>
  <c r="BB61"/>
  <c r="BC61"/>
  <c r="BD61"/>
  <c r="BE61"/>
  <c r="BF61"/>
  <c r="BG61"/>
  <c r="BH61"/>
  <c r="BI61"/>
  <c r="A62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AZ62"/>
  <c r="BA62"/>
  <c r="BB62"/>
  <c r="BC62"/>
  <c r="BD62"/>
  <c r="BE62"/>
  <c r="BF62"/>
  <c r="BG62"/>
  <c r="BH62"/>
  <c r="BI62"/>
  <c r="A63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AX63"/>
  <c r="AY63"/>
  <c r="AZ63"/>
  <c r="BA63"/>
  <c r="BB63"/>
  <c r="BC63"/>
  <c r="BD63"/>
  <c r="BE63"/>
  <c r="BF63"/>
  <c r="BG63"/>
  <c r="BH63"/>
  <c r="BI63"/>
  <c r="A64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BF64"/>
  <c r="BG64"/>
  <c r="BH64"/>
  <c r="BI64"/>
  <c r="A65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AQ65"/>
  <c r="AR65"/>
  <c r="AS65"/>
  <c r="AT65"/>
  <c r="AU65"/>
  <c r="AV65"/>
  <c r="AW65"/>
  <c r="AX65"/>
  <c r="AY65"/>
  <c r="AZ65"/>
  <c r="BA65"/>
  <c r="BB65"/>
  <c r="BC65"/>
  <c r="BD65"/>
  <c r="BE65"/>
  <c r="BF65"/>
  <c r="BG65"/>
  <c r="BH65"/>
  <c r="BI65"/>
  <c r="A66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AX66"/>
  <c r="AY66"/>
  <c r="AZ66"/>
  <c r="BA66"/>
  <c r="BB66"/>
  <c r="BC66"/>
  <c r="BD66"/>
  <c r="BE66"/>
  <c r="BF66"/>
  <c r="BG66"/>
  <c r="BH66"/>
  <c r="BI66"/>
  <c r="A67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Q67"/>
  <c r="AR67"/>
  <c r="AS67"/>
  <c r="AT67"/>
  <c r="AU67"/>
  <c r="AV67"/>
  <c r="AW67"/>
  <c r="AX67"/>
  <c r="AY67"/>
  <c r="AZ67"/>
  <c r="BA67"/>
  <c r="BB67"/>
  <c r="BC67"/>
  <c r="BD67"/>
  <c r="BE67"/>
  <c r="BF67"/>
  <c r="BG67"/>
  <c r="BH67"/>
  <c r="BI67"/>
  <c r="A68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AQ68"/>
  <c r="AR68"/>
  <c r="AS68"/>
  <c r="AT68"/>
  <c r="AU68"/>
  <c r="AV68"/>
  <c r="AW68"/>
  <c r="AX68"/>
  <c r="AY68"/>
  <c r="AZ68"/>
  <c r="BA68"/>
  <c r="BB68"/>
  <c r="BC68"/>
  <c r="BD68"/>
  <c r="BE68"/>
  <c r="BF68"/>
  <c r="BG68"/>
  <c r="BH68"/>
  <c r="BI68"/>
  <c r="A69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AZ69"/>
  <c r="BA69"/>
  <c r="BB69"/>
  <c r="BC69"/>
  <c r="BD69"/>
  <c r="BE69"/>
  <c r="BF69"/>
  <c r="BG69"/>
  <c r="BH69"/>
  <c r="BI69"/>
  <c r="A70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AX70"/>
  <c r="AY70"/>
  <c r="AZ70"/>
  <c r="BA70"/>
  <c r="BB70"/>
  <c r="BC70"/>
  <c r="BD70"/>
  <c r="BE70"/>
  <c r="BF70"/>
  <c r="BG70"/>
  <c r="BH70"/>
  <c r="BI70"/>
  <c r="A71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AW71"/>
  <c r="AX71"/>
  <c r="AY71"/>
  <c r="AZ71"/>
  <c r="BA71"/>
  <c r="BB71"/>
  <c r="BC71"/>
  <c r="BD71"/>
  <c r="BE71"/>
  <c r="BF71"/>
  <c r="BG71"/>
  <c r="BH71"/>
  <c r="BI71"/>
  <c r="A72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AR72"/>
  <c r="AS72"/>
  <c r="AT72"/>
  <c r="AU72"/>
  <c r="AV72"/>
  <c r="AW72"/>
  <c r="AX72"/>
  <c r="AY72"/>
  <c r="AZ72"/>
  <c r="BA72"/>
  <c r="BB72"/>
  <c r="BC72"/>
  <c r="BD72"/>
  <c r="BE72"/>
  <c r="BF72"/>
  <c r="BG72"/>
  <c r="BH72"/>
  <c r="BI72"/>
  <c r="A73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BF73"/>
  <c r="BG73"/>
  <c r="BH73"/>
  <c r="BI73"/>
  <c r="A74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AR74"/>
  <c r="AS74"/>
  <c r="AT74"/>
  <c r="AU74"/>
  <c r="AV74"/>
  <c r="AW74"/>
  <c r="AX74"/>
  <c r="AY74"/>
  <c r="AZ74"/>
  <c r="BA74"/>
  <c r="BB74"/>
  <c r="BC74"/>
  <c r="BD74"/>
  <c r="BE74"/>
  <c r="BF74"/>
  <c r="BG74"/>
  <c r="BH74"/>
  <c r="BI74"/>
  <c r="A75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A76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AQ76"/>
  <c r="AR76"/>
  <c r="AS76"/>
  <c r="AT76"/>
  <c r="AU76"/>
  <c r="AV76"/>
  <c r="AW76"/>
  <c r="AX76"/>
  <c r="AY76"/>
  <c r="AZ76"/>
  <c r="BA76"/>
  <c r="BB76"/>
  <c r="BC76"/>
  <c r="BD76"/>
  <c r="BE76"/>
  <c r="BF76"/>
  <c r="BG76"/>
  <c r="BH76"/>
  <c r="BI76"/>
  <c r="A77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BB77"/>
  <c r="BC77"/>
  <c r="BD77"/>
  <c r="BE77"/>
  <c r="BF77"/>
  <c r="BG77"/>
  <c r="BH77"/>
  <c r="BI77"/>
  <c r="A78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BC78"/>
  <c r="BD78"/>
  <c r="BE78"/>
  <c r="BF78"/>
  <c r="BG78"/>
  <c r="BH78"/>
  <c r="BI78"/>
  <c r="A79"/>
  <c r="B79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AZ79"/>
  <c r="BA79"/>
  <c r="BB79"/>
  <c r="BC79"/>
  <c r="BD79"/>
  <c r="BE79"/>
  <c r="BF79"/>
  <c r="BG79"/>
  <c r="BH79"/>
  <c r="BI79"/>
  <c r="A80"/>
  <c r="B80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AX80"/>
  <c r="AY80"/>
  <c r="AZ80"/>
  <c r="BA80"/>
  <c r="BB80"/>
  <c r="BC80"/>
  <c r="BD80"/>
  <c r="BE80"/>
  <c r="BF80"/>
  <c r="BG80"/>
  <c r="BH80"/>
  <c r="BI80"/>
  <c r="A81"/>
  <c r="B81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A82"/>
  <c r="B82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AW82"/>
  <c r="AX82"/>
  <c r="AY82"/>
  <c r="AZ82"/>
  <c r="BA82"/>
  <c r="BB82"/>
  <c r="BC82"/>
  <c r="BD82"/>
  <c r="BE82"/>
  <c r="BF82"/>
  <c r="BG82"/>
  <c r="BH82"/>
  <c r="BI82"/>
  <c r="A83"/>
  <c r="B83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AW83"/>
  <c r="AX83"/>
  <c r="AY83"/>
  <c r="AZ83"/>
  <c r="BA83"/>
  <c r="BB83"/>
  <c r="BC83"/>
  <c r="BD83"/>
  <c r="BE83"/>
  <c r="BF83"/>
  <c r="BG83"/>
  <c r="BH83"/>
  <c r="BI83"/>
  <c r="A84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AQ84"/>
  <c r="AR84"/>
  <c r="AS84"/>
  <c r="AT84"/>
  <c r="AU84"/>
  <c r="AV84"/>
  <c r="AW84"/>
  <c r="AX84"/>
  <c r="AY84"/>
  <c r="AZ84"/>
  <c r="BA84"/>
  <c r="BB84"/>
  <c r="BC84"/>
  <c r="BD84"/>
  <c r="BE84"/>
  <c r="BF84"/>
  <c r="BG84"/>
  <c r="BH84"/>
  <c r="BI84"/>
  <c r="A85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AQ85"/>
  <c r="AR85"/>
  <c r="AS85"/>
  <c r="AT85"/>
  <c r="AU85"/>
  <c r="AV85"/>
  <c r="AW85"/>
  <c r="AX85"/>
  <c r="AY85"/>
  <c r="AZ85"/>
  <c r="BA85"/>
  <c r="BB85"/>
  <c r="BC85"/>
  <c r="BD85"/>
  <c r="BE85"/>
  <c r="BF85"/>
  <c r="BG85"/>
  <c r="BH85"/>
  <c r="BI85"/>
  <c r="A86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AQ86"/>
  <c r="AR86"/>
  <c r="AS86"/>
  <c r="AT86"/>
  <c r="AU86"/>
  <c r="AV86"/>
  <c r="AW86"/>
  <c r="AX86"/>
  <c r="AY86"/>
  <c r="AZ86"/>
  <c r="BA86"/>
  <c r="BB86"/>
  <c r="BC86"/>
  <c r="BD86"/>
  <c r="BE86"/>
  <c r="BF86"/>
  <c r="BG86"/>
  <c r="BH86"/>
  <c r="BI86"/>
  <c r="A87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AX87"/>
  <c r="AY87"/>
  <c r="AZ87"/>
  <c r="BA87"/>
  <c r="BB87"/>
  <c r="BC87"/>
  <c r="BD87"/>
  <c r="BE87"/>
  <c r="BF87"/>
  <c r="BG87"/>
  <c r="BH87"/>
  <c r="BI87"/>
  <c r="A88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Q88"/>
  <c r="AR88"/>
  <c r="AS88"/>
  <c r="AT88"/>
  <c r="AU88"/>
  <c r="AV88"/>
  <c r="AW88"/>
  <c r="AX88"/>
  <c r="AY88"/>
  <c r="AZ88"/>
  <c r="BA88"/>
  <c r="BB88"/>
  <c r="BC88"/>
  <c r="BD88"/>
  <c r="BE88"/>
  <c r="BF88"/>
  <c r="BG88"/>
  <c r="BH88"/>
  <c r="BI88"/>
  <c r="A89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AQ89"/>
  <c r="AR89"/>
  <c r="AS89"/>
  <c r="AT89"/>
  <c r="AU89"/>
  <c r="AV89"/>
  <c r="AW89"/>
  <c r="AX89"/>
  <c r="AY89"/>
  <c r="AZ89"/>
  <c r="BA89"/>
  <c r="BB89"/>
  <c r="BC89"/>
  <c r="BD89"/>
  <c r="BE89"/>
  <c r="BF89"/>
  <c r="BG89"/>
  <c r="BH89"/>
  <c r="BI89"/>
  <c r="A90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AQ90"/>
  <c r="AR90"/>
  <c r="AS90"/>
  <c r="AT90"/>
  <c r="AU90"/>
  <c r="AV90"/>
  <c r="AW90"/>
  <c r="AX90"/>
  <c r="AY90"/>
  <c r="AZ90"/>
  <c r="BA90"/>
  <c r="BB90"/>
  <c r="BC90"/>
  <c r="BD90"/>
  <c r="BE90"/>
  <c r="BF90"/>
  <c r="BG90"/>
  <c r="BH90"/>
  <c r="BI90"/>
  <c r="A91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AQ91"/>
  <c r="AR91"/>
  <c r="AS91"/>
  <c r="AT91"/>
  <c r="AU91"/>
  <c r="AV91"/>
  <c r="AW91"/>
  <c r="AX91"/>
  <c r="AY91"/>
  <c r="AZ91"/>
  <c r="BA91"/>
  <c r="BB91"/>
  <c r="BC91"/>
  <c r="BD91"/>
  <c r="BE91"/>
  <c r="BF91"/>
  <c r="BG91"/>
  <c r="BH91"/>
  <c r="BI91"/>
  <c r="A92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AQ92"/>
  <c r="AR92"/>
  <c r="AS92"/>
  <c r="AT92"/>
  <c r="AU92"/>
  <c r="AV92"/>
  <c r="AW92"/>
  <c r="AX92"/>
  <c r="AY92"/>
  <c r="AZ92"/>
  <c r="BA92"/>
  <c r="BB92"/>
  <c r="BC92"/>
  <c r="BD92"/>
  <c r="BE92"/>
  <c r="BF92"/>
  <c r="BG92"/>
  <c r="BH92"/>
  <c r="BI92"/>
  <c r="A93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AQ93"/>
  <c r="AR93"/>
  <c r="AS93"/>
  <c r="AT93"/>
  <c r="AU93"/>
  <c r="AV93"/>
  <c r="AW93"/>
  <c r="AX93"/>
  <c r="AY93"/>
  <c r="AZ93"/>
  <c r="BA93"/>
  <c r="BB93"/>
  <c r="BC93"/>
  <c r="BD93"/>
  <c r="BE93"/>
  <c r="BF93"/>
  <c r="BG93"/>
  <c r="BH93"/>
  <c r="BI93"/>
  <c r="A94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AQ94"/>
  <c r="AR94"/>
  <c r="AS94"/>
  <c r="AT94"/>
  <c r="AU94"/>
  <c r="AV94"/>
  <c r="AW94"/>
  <c r="AX94"/>
  <c r="AY94"/>
  <c r="AZ94"/>
  <c r="BA94"/>
  <c r="BB94"/>
  <c r="BC94"/>
  <c r="BD94"/>
  <c r="BE94"/>
  <c r="BF94"/>
  <c r="BG94"/>
  <c r="BH94"/>
  <c r="BI94"/>
  <c r="A95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Q95"/>
  <c r="AR95"/>
  <c r="AS95"/>
  <c r="AT95"/>
  <c r="AU95"/>
  <c r="AV95"/>
  <c r="AW95"/>
  <c r="AX95"/>
  <c r="AY95"/>
  <c r="AZ95"/>
  <c r="BA95"/>
  <c r="BB95"/>
  <c r="BC95"/>
  <c r="BD95"/>
  <c r="BE95"/>
  <c r="BF95"/>
  <c r="BG95"/>
  <c r="BH95"/>
  <c r="BI95"/>
  <c r="A96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AQ96"/>
  <c r="AR96"/>
  <c r="AS96"/>
  <c r="AT96"/>
  <c r="AU96"/>
  <c r="AV96"/>
  <c r="AW96"/>
  <c r="AX96"/>
  <c r="AY96"/>
  <c r="AZ96"/>
  <c r="BA96"/>
  <c r="BB96"/>
  <c r="BC96"/>
  <c r="BD96"/>
  <c r="BE96"/>
  <c r="BF96"/>
  <c r="BG96"/>
  <c r="BH96"/>
  <c r="BI96"/>
  <c r="A97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AP97"/>
  <c r="AQ97"/>
  <c r="AR97"/>
  <c r="AS97"/>
  <c r="AT97"/>
  <c r="AU97"/>
  <c r="AV97"/>
  <c r="AW97"/>
  <c r="AX97"/>
  <c r="AY97"/>
  <c r="AZ97"/>
  <c r="BA97"/>
  <c r="BB97"/>
  <c r="BC97"/>
  <c r="BD97"/>
  <c r="BE97"/>
  <c r="BF97"/>
  <c r="BG97"/>
  <c r="BH97"/>
  <c r="BI97"/>
  <c r="A98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AQ98"/>
  <c r="AR98"/>
  <c r="AS98"/>
  <c r="AT98"/>
  <c r="AU98"/>
  <c r="AV98"/>
  <c r="AW98"/>
  <c r="AX98"/>
  <c r="AY98"/>
  <c r="AZ98"/>
  <c r="BA98"/>
  <c r="BB98"/>
  <c r="BC98"/>
  <c r="BD98"/>
  <c r="BE98"/>
  <c r="BF98"/>
  <c r="BG98"/>
  <c r="BH98"/>
  <c r="BI98"/>
  <c r="A99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AQ99"/>
  <c r="AR99"/>
  <c r="AS99"/>
  <c r="AT99"/>
  <c r="AU99"/>
  <c r="AV99"/>
  <c r="AW99"/>
  <c r="AX99"/>
  <c r="AY99"/>
  <c r="AZ99"/>
  <c r="BA99"/>
  <c r="BB99"/>
  <c r="BC99"/>
  <c r="BD99"/>
  <c r="BE99"/>
  <c r="BF99"/>
  <c r="BG99"/>
  <c r="BH99"/>
  <c r="BI99"/>
  <c r="A100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AP100"/>
  <c r="AQ100"/>
  <c r="AR100"/>
  <c r="AS100"/>
  <c r="AT100"/>
  <c r="AU100"/>
  <c r="AV100"/>
  <c r="AW100"/>
  <c r="AX100"/>
  <c r="AY100"/>
  <c r="AZ100"/>
  <c r="BA100"/>
  <c r="BB100"/>
  <c r="BC100"/>
  <c r="BD100"/>
  <c r="BE100"/>
  <c r="BF100"/>
  <c r="BG100"/>
  <c r="BH100"/>
  <c r="BI100"/>
  <c r="A101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AP101"/>
  <c r="AQ101"/>
  <c r="AR101"/>
  <c r="AS101"/>
  <c r="AT101"/>
  <c r="AU101"/>
  <c r="AV101"/>
  <c r="AW101"/>
  <c r="AX101"/>
  <c r="AY101"/>
  <c r="AZ101"/>
  <c r="BA101"/>
  <c r="BB101"/>
  <c r="BC101"/>
  <c r="BD101"/>
  <c r="BE101"/>
  <c r="BF101"/>
  <c r="BG101"/>
  <c r="BH101"/>
  <c r="BI101"/>
  <c r="A102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O102"/>
  <c r="AP102"/>
  <c r="AQ102"/>
  <c r="AR102"/>
  <c r="AS102"/>
  <c r="AT102"/>
  <c r="AU102"/>
  <c r="AV102"/>
  <c r="AW102"/>
  <c r="AX102"/>
  <c r="AY102"/>
  <c r="AZ102"/>
  <c r="BA102"/>
  <c r="BB102"/>
  <c r="BC102"/>
  <c r="BD102"/>
  <c r="BE102"/>
  <c r="BF102"/>
  <c r="BG102"/>
  <c r="BH102"/>
  <c r="BI102"/>
  <c r="A103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AQ103"/>
  <c r="AR103"/>
  <c r="AS103"/>
  <c r="AT103"/>
  <c r="AU103"/>
  <c r="AV103"/>
  <c r="AW103"/>
  <c r="AX103"/>
  <c r="AY103"/>
  <c r="AZ103"/>
  <c r="BA103"/>
  <c r="BB103"/>
  <c r="BC103"/>
  <c r="BD103"/>
  <c r="BE103"/>
  <c r="BF103"/>
  <c r="BG103"/>
  <c r="BH103"/>
  <c r="BI103"/>
  <c r="A104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AQ104"/>
  <c r="AR104"/>
  <c r="AS104"/>
  <c r="AT104"/>
  <c r="AU104"/>
  <c r="AV104"/>
  <c r="AW104"/>
  <c r="AX104"/>
  <c r="AY104"/>
  <c r="AZ104"/>
  <c r="BA104"/>
  <c r="BB104"/>
  <c r="BC104"/>
  <c r="BD104"/>
  <c r="BE104"/>
  <c r="BF104"/>
  <c r="BG104"/>
  <c r="BH104"/>
  <c r="BI104"/>
  <c r="A105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AP105"/>
  <c r="AQ105"/>
  <c r="AR105"/>
  <c r="AS105"/>
  <c r="AT105"/>
  <c r="AU105"/>
  <c r="AV105"/>
  <c r="AW105"/>
  <c r="AX105"/>
  <c r="AY105"/>
  <c r="AZ105"/>
  <c r="BA105"/>
  <c r="BB105"/>
  <c r="BC105"/>
  <c r="BD105"/>
  <c r="BE105"/>
  <c r="BF105"/>
  <c r="BG105"/>
  <c r="BH105"/>
  <c r="BI105"/>
  <c r="A106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AO106"/>
  <c r="AP106"/>
  <c r="AQ106"/>
  <c r="AR106"/>
  <c r="AS106"/>
  <c r="AT106"/>
  <c r="AU106"/>
  <c r="AV106"/>
  <c r="AW106"/>
  <c r="AX106"/>
  <c r="AY106"/>
  <c r="AZ106"/>
  <c r="BA106"/>
  <c r="BB106"/>
  <c r="BC106"/>
  <c r="BD106"/>
  <c r="BE106"/>
  <c r="BF106"/>
  <c r="BG106"/>
  <c r="BH106"/>
  <c r="BI106"/>
  <c r="A107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AN107"/>
  <c r="AO107"/>
  <c r="AP107"/>
  <c r="AQ107"/>
  <c r="AR107"/>
  <c r="AS107"/>
  <c r="AT107"/>
  <c r="AU107"/>
  <c r="AV107"/>
  <c r="AW107"/>
  <c r="AX107"/>
  <c r="AY107"/>
  <c r="AZ107"/>
  <c r="BA107"/>
  <c r="BB107"/>
  <c r="BC107"/>
  <c r="BD107"/>
  <c r="BE107"/>
  <c r="BF107"/>
  <c r="BG107"/>
  <c r="BH107"/>
  <c r="BI107"/>
  <c r="A108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AN108"/>
  <c r="AO108"/>
  <c r="AP108"/>
  <c r="AQ108"/>
  <c r="AR108"/>
  <c r="AS108"/>
  <c r="AT108"/>
  <c r="AU108"/>
  <c r="AV108"/>
  <c r="AW108"/>
  <c r="AX108"/>
  <c r="AY108"/>
  <c r="AZ108"/>
  <c r="BA108"/>
  <c r="BB108"/>
  <c r="BC108"/>
  <c r="BD108"/>
  <c r="BE108"/>
  <c r="BF108"/>
  <c r="BG108"/>
  <c r="BH108"/>
  <c r="BI108"/>
  <c r="A109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AO109"/>
  <c r="AP109"/>
  <c r="AQ109"/>
  <c r="AR109"/>
  <c r="AS109"/>
  <c r="AT109"/>
  <c r="AU109"/>
  <c r="AV109"/>
  <c r="AW109"/>
  <c r="AX109"/>
  <c r="AY109"/>
  <c r="AZ109"/>
  <c r="BA109"/>
  <c r="BB109"/>
  <c r="BC109"/>
  <c r="BD109"/>
  <c r="BE109"/>
  <c r="BF109"/>
  <c r="BG109"/>
  <c r="BH109"/>
  <c r="BI109"/>
  <c r="A110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AO110"/>
  <c r="AP110"/>
  <c r="AQ110"/>
  <c r="AR110"/>
  <c r="AS110"/>
  <c r="AT110"/>
  <c r="AU110"/>
  <c r="AV110"/>
  <c r="AW110"/>
  <c r="AX110"/>
  <c r="AY110"/>
  <c r="AZ110"/>
  <c r="BA110"/>
  <c r="BB110"/>
  <c r="BC110"/>
  <c r="BD110"/>
  <c r="BE110"/>
  <c r="BF110"/>
  <c r="BG110"/>
  <c r="BH110"/>
  <c r="BI110"/>
  <c r="A111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AN111"/>
  <c r="AO111"/>
  <c r="AP111"/>
  <c r="AQ111"/>
  <c r="AR111"/>
  <c r="AS111"/>
  <c r="AT111"/>
  <c r="AU111"/>
  <c r="AV111"/>
  <c r="AW111"/>
  <c r="AX111"/>
  <c r="AY111"/>
  <c r="AZ111"/>
  <c r="BA111"/>
  <c r="BB111"/>
  <c r="BC111"/>
  <c r="BD111"/>
  <c r="BE111"/>
  <c r="BF111"/>
  <c r="BG111"/>
  <c r="BH111"/>
  <c r="BI111"/>
  <c r="A112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AP112"/>
  <c r="AQ112"/>
  <c r="AR112"/>
  <c r="AS112"/>
  <c r="AT112"/>
  <c r="AU112"/>
  <c r="AV112"/>
  <c r="AW112"/>
  <c r="AX112"/>
  <c r="AY112"/>
  <c r="AZ112"/>
  <c r="BA112"/>
  <c r="BB112"/>
  <c r="BC112"/>
  <c r="BD112"/>
  <c r="BE112"/>
  <c r="BF112"/>
  <c r="BG112"/>
  <c r="BH112"/>
  <c r="BI112"/>
  <c r="A113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AN113"/>
  <c r="AO113"/>
  <c r="AP113"/>
  <c r="AQ113"/>
  <c r="AR113"/>
  <c r="AS113"/>
  <c r="AT113"/>
  <c r="AU113"/>
  <c r="AV113"/>
  <c r="AW113"/>
  <c r="AX113"/>
  <c r="AY113"/>
  <c r="AZ113"/>
  <c r="BA113"/>
  <c r="BB113"/>
  <c r="BC113"/>
  <c r="BD113"/>
  <c r="BE113"/>
  <c r="BF113"/>
  <c r="BG113"/>
  <c r="BH113"/>
  <c r="BI113"/>
  <c r="A114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AN114"/>
  <c r="AO114"/>
  <c r="AP114"/>
  <c r="AQ114"/>
  <c r="AR114"/>
  <c r="AS114"/>
  <c r="AT114"/>
  <c r="AU114"/>
  <c r="AV114"/>
  <c r="AW114"/>
  <c r="AX114"/>
  <c r="AY114"/>
  <c r="AZ114"/>
  <c r="BA114"/>
  <c r="BB114"/>
  <c r="BC114"/>
  <c r="BD114"/>
  <c r="BE114"/>
  <c r="BF114"/>
  <c r="BG114"/>
  <c r="BH114"/>
  <c r="BI114"/>
  <c r="A115"/>
  <c r="B115"/>
  <c r="C115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AN115"/>
  <c r="AO115"/>
  <c r="AP115"/>
  <c r="AQ115"/>
  <c r="AR115"/>
  <c r="AS115"/>
  <c r="AT115"/>
  <c r="AU115"/>
  <c r="AV115"/>
  <c r="AW115"/>
  <c r="AX115"/>
  <c r="AY115"/>
  <c r="AZ115"/>
  <c r="BA115"/>
  <c r="BB115"/>
  <c r="BC115"/>
  <c r="BD115"/>
  <c r="BE115"/>
  <c r="BF115"/>
  <c r="BG115"/>
  <c r="BH115"/>
  <c r="BI115"/>
  <c r="A116"/>
  <c r="B116"/>
  <c r="C116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AN116"/>
  <c r="AO116"/>
  <c r="AP116"/>
  <c r="AQ116"/>
  <c r="AR116"/>
  <c r="AS116"/>
  <c r="AT116"/>
  <c r="AU116"/>
  <c r="AV116"/>
  <c r="AW116"/>
  <c r="AX116"/>
  <c r="AY116"/>
  <c r="AZ116"/>
  <c r="BA116"/>
  <c r="BB116"/>
  <c r="BC116"/>
  <c r="BD116"/>
  <c r="BE116"/>
  <c r="BF116"/>
  <c r="BG116"/>
  <c r="BH116"/>
  <c r="BI116"/>
  <c r="A117"/>
  <c r="B117"/>
  <c r="C117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AQ117"/>
  <c r="AR117"/>
  <c r="AS117"/>
  <c r="AT117"/>
  <c r="AU117"/>
  <c r="AV117"/>
  <c r="AW117"/>
  <c r="AX117"/>
  <c r="AY117"/>
  <c r="AZ117"/>
  <c r="BA117"/>
  <c r="BB117"/>
  <c r="BC117"/>
  <c r="BD117"/>
  <c r="BE117"/>
  <c r="BF117"/>
  <c r="BG117"/>
  <c r="BH117"/>
  <c r="BI117"/>
  <c r="A118"/>
  <c r="B118"/>
  <c r="C118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AN118"/>
  <c r="AO118"/>
  <c r="AP118"/>
  <c r="AQ118"/>
  <c r="AR118"/>
  <c r="AS118"/>
  <c r="AT118"/>
  <c r="AU118"/>
  <c r="AV118"/>
  <c r="AW118"/>
  <c r="AX118"/>
  <c r="AY118"/>
  <c r="AZ118"/>
  <c r="BA118"/>
  <c r="BB118"/>
  <c r="BC118"/>
  <c r="BD118"/>
  <c r="BE118"/>
  <c r="BF118"/>
  <c r="BG118"/>
  <c r="BH118"/>
  <c r="BI118"/>
  <c r="A119"/>
  <c r="B119"/>
  <c r="C119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AN119"/>
  <c r="AO119"/>
  <c r="AP119"/>
  <c r="AQ119"/>
  <c r="AR119"/>
  <c r="AS119"/>
  <c r="AT119"/>
  <c r="AU119"/>
  <c r="AV119"/>
  <c r="AW119"/>
  <c r="AX119"/>
  <c r="AY119"/>
  <c r="AZ119"/>
  <c r="BA119"/>
  <c r="BB119"/>
  <c r="BC119"/>
  <c r="BD119"/>
  <c r="BE119"/>
  <c r="BF119"/>
  <c r="BG119"/>
  <c r="BH119"/>
  <c r="BI119"/>
  <c r="A120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AQ120"/>
  <c r="AR120"/>
  <c r="AS120"/>
  <c r="AT120"/>
  <c r="AU120"/>
  <c r="AV120"/>
  <c r="AW120"/>
  <c r="AX120"/>
  <c r="AY120"/>
  <c r="AZ120"/>
  <c r="BA120"/>
  <c r="BB120"/>
  <c r="BC120"/>
  <c r="BD120"/>
  <c r="BE120"/>
  <c r="BF120"/>
  <c r="BG120"/>
  <c r="BH120"/>
  <c r="BI120"/>
  <c r="A121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AN121"/>
  <c r="AO121"/>
  <c r="AP121"/>
  <c r="AQ121"/>
  <c r="AR121"/>
  <c r="AS121"/>
  <c r="AT121"/>
  <c r="AU121"/>
  <c r="AV121"/>
  <c r="AW121"/>
  <c r="AX121"/>
  <c r="AY121"/>
  <c r="AZ121"/>
  <c r="BA121"/>
  <c r="BB121"/>
  <c r="BC121"/>
  <c r="BD121"/>
  <c r="BE121"/>
  <c r="BF121"/>
  <c r="BG121"/>
  <c r="BH121"/>
  <c r="BI121"/>
  <c r="A122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AN122"/>
  <c r="AO122"/>
  <c r="AP122"/>
  <c r="AQ122"/>
  <c r="AR122"/>
  <c r="AS122"/>
  <c r="AT122"/>
  <c r="AU122"/>
  <c r="AV122"/>
  <c r="AW122"/>
  <c r="AX122"/>
  <c r="AY122"/>
  <c r="AZ122"/>
  <c r="BA122"/>
  <c r="BB122"/>
  <c r="BC122"/>
  <c r="BD122"/>
  <c r="BE122"/>
  <c r="BF122"/>
  <c r="BG122"/>
  <c r="BH122"/>
  <c r="BI122"/>
  <c r="A123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AN123"/>
  <c r="AO123"/>
  <c r="AP123"/>
  <c r="AQ123"/>
  <c r="AR123"/>
  <c r="AS123"/>
  <c r="AT123"/>
  <c r="AU123"/>
  <c r="AV123"/>
  <c r="AW123"/>
  <c r="AX123"/>
  <c r="AY123"/>
  <c r="AZ123"/>
  <c r="BA123"/>
  <c r="BB123"/>
  <c r="BC123"/>
  <c r="BD123"/>
  <c r="BE123"/>
  <c r="BF123"/>
  <c r="BG123"/>
  <c r="BH123"/>
  <c r="BI123"/>
  <c r="A124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AN124"/>
  <c r="AO124"/>
  <c r="AP124"/>
  <c r="AQ124"/>
  <c r="AR124"/>
  <c r="AS124"/>
  <c r="AT124"/>
  <c r="AU124"/>
  <c r="AV124"/>
  <c r="AW124"/>
  <c r="AX124"/>
  <c r="AY124"/>
  <c r="AZ124"/>
  <c r="BA124"/>
  <c r="BB124"/>
  <c r="BC124"/>
  <c r="BD124"/>
  <c r="BE124"/>
  <c r="BF124"/>
  <c r="BG124"/>
  <c r="BH124"/>
  <c r="BI124"/>
  <c r="A125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AN125"/>
  <c r="AO125"/>
  <c r="AP125"/>
  <c r="AQ125"/>
  <c r="AR125"/>
  <c r="AS125"/>
  <c r="AT125"/>
  <c r="AU125"/>
  <c r="AV125"/>
  <c r="AW125"/>
  <c r="AX125"/>
  <c r="AY125"/>
  <c r="AZ125"/>
  <c r="BA125"/>
  <c r="BB125"/>
  <c r="BC125"/>
  <c r="BD125"/>
  <c r="BE125"/>
  <c r="BF125"/>
  <c r="BG125"/>
  <c r="BH125"/>
  <c r="BI125"/>
  <c r="A126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Q126"/>
  <c r="AR126"/>
  <c r="AS126"/>
  <c r="AT126"/>
  <c r="AU126"/>
  <c r="AV126"/>
  <c r="AW126"/>
  <c r="AX126"/>
  <c r="AY126"/>
  <c r="AZ126"/>
  <c r="BA126"/>
  <c r="BB126"/>
  <c r="BC126"/>
  <c r="BD126"/>
  <c r="BE126"/>
  <c r="BF126"/>
  <c r="BG126"/>
  <c r="BH126"/>
  <c r="BI126"/>
  <c r="A127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AN127"/>
  <c r="AO127"/>
  <c r="AP127"/>
  <c r="AQ127"/>
  <c r="AR127"/>
  <c r="AS127"/>
  <c r="AT127"/>
  <c r="AU127"/>
  <c r="AV127"/>
  <c r="AW127"/>
  <c r="AX127"/>
  <c r="AY127"/>
  <c r="AZ127"/>
  <c r="BA127"/>
  <c r="BB127"/>
  <c r="BC127"/>
  <c r="BD127"/>
  <c r="BE127"/>
  <c r="BF127"/>
  <c r="BG127"/>
  <c r="BH127"/>
  <c r="BI127"/>
  <c r="A128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AO128"/>
  <c r="AP128"/>
  <c r="AQ128"/>
  <c r="AR128"/>
  <c r="AS128"/>
  <c r="AT128"/>
  <c r="AU128"/>
  <c r="AV128"/>
  <c r="AW128"/>
  <c r="AX128"/>
  <c r="AY128"/>
  <c r="AZ128"/>
  <c r="BA128"/>
  <c r="BB128"/>
  <c r="BC128"/>
  <c r="BD128"/>
  <c r="BE128"/>
  <c r="BF128"/>
  <c r="BG128"/>
  <c r="BH128"/>
  <c r="BI128"/>
  <c r="A129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AN129"/>
  <c r="AO129"/>
  <c r="AP129"/>
  <c r="AQ129"/>
  <c r="AR129"/>
  <c r="AS129"/>
  <c r="AT129"/>
  <c r="AU129"/>
  <c r="AV129"/>
  <c r="AW129"/>
  <c r="AX129"/>
  <c r="AY129"/>
  <c r="AZ129"/>
  <c r="BA129"/>
  <c r="BB129"/>
  <c r="BC129"/>
  <c r="BD129"/>
  <c r="BE129"/>
  <c r="BF129"/>
  <c r="BG129"/>
  <c r="BH129"/>
  <c r="BI129"/>
  <c r="A130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AN130"/>
  <c r="AO130"/>
  <c r="AP130"/>
  <c r="AQ130"/>
  <c r="AR130"/>
  <c r="AS130"/>
  <c r="AT130"/>
  <c r="AU130"/>
  <c r="AV130"/>
  <c r="AW130"/>
  <c r="AX130"/>
  <c r="AY130"/>
  <c r="AZ130"/>
  <c r="BA130"/>
  <c r="BB130"/>
  <c r="BC130"/>
  <c r="BD130"/>
  <c r="BE130"/>
  <c r="BF130"/>
  <c r="BG130"/>
  <c r="BH130"/>
  <c r="BI130"/>
  <c r="A131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AN131"/>
  <c r="AO131"/>
  <c r="AP131"/>
  <c r="AQ131"/>
  <c r="AR131"/>
  <c r="AS131"/>
  <c r="AT131"/>
  <c r="AU131"/>
  <c r="AV131"/>
  <c r="AW131"/>
  <c r="AX131"/>
  <c r="AY131"/>
  <c r="AZ131"/>
  <c r="BA131"/>
  <c r="BB131"/>
  <c r="BC131"/>
  <c r="BD131"/>
  <c r="BE131"/>
  <c r="BF131"/>
  <c r="BG131"/>
  <c r="BH131"/>
  <c r="BI131"/>
  <c r="A132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AN132"/>
  <c r="AO132"/>
  <c r="AP132"/>
  <c r="AQ132"/>
  <c r="AR132"/>
  <c r="AS132"/>
  <c r="AT132"/>
  <c r="AU132"/>
  <c r="AV132"/>
  <c r="AW132"/>
  <c r="AX132"/>
  <c r="AY132"/>
  <c r="AZ132"/>
  <c r="BA132"/>
  <c r="BB132"/>
  <c r="BC132"/>
  <c r="BD132"/>
  <c r="BE132"/>
  <c r="BF132"/>
  <c r="BG132"/>
  <c r="BH132"/>
  <c r="BI132"/>
  <c r="A133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AN133"/>
  <c r="AO133"/>
  <c r="AP133"/>
  <c r="AQ133"/>
  <c r="AR133"/>
  <c r="AS133"/>
  <c r="AT133"/>
  <c r="AU133"/>
  <c r="AV133"/>
  <c r="AW133"/>
  <c r="AX133"/>
  <c r="AY133"/>
  <c r="AZ133"/>
  <c r="BA133"/>
  <c r="BB133"/>
  <c r="BC133"/>
  <c r="BD133"/>
  <c r="BE133"/>
  <c r="BF133"/>
  <c r="BG133"/>
  <c r="BH133"/>
  <c r="BI133"/>
  <c r="A134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AN134"/>
  <c r="AO134"/>
  <c r="AP134"/>
  <c r="AQ134"/>
  <c r="AR134"/>
  <c r="AS134"/>
  <c r="AT134"/>
  <c r="AU134"/>
  <c r="AV134"/>
  <c r="AW134"/>
  <c r="AX134"/>
  <c r="AY134"/>
  <c r="AZ134"/>
  <c r="BA134"/>
  <c r="BB134"/>
  <c r="BC134"/>
  <c r="BD134"/>
  <c r="BE134"/>
  <c r="BF134"/>
  <c r="BG134"/>
  <c r="BH134"/>
  <c r="BI134"/>
  <c r="A135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AN135"/>
  <c r="AO135"/>
  <c r="AP135"/>
  <c r="AQ135"/>
  <c r="AR135"/>
  <c r="AS135"/>
  <c r="AT135"/>
  <c r="AU135"/>
  <c r="AV135"/>
  <c r="AW135"/>
  <c r="AX135"/>
  <c r="AY135"/>
  <c r="AZ135"/>
  <c r="BA135"/>
  <c r="BB135"/>
  <c r="BC135"/>
  <c r="BD135"/>
  <c r="BE135"/>
  <c r="BF135"/>
  <c r="BG135"/>
  <c r="BH135"/>
  <c r="BI135"/>
  <c r="A136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AK136"/>
  <c r="AL136"/>
  <c r="AM136"/>
  <c r="AN136"/>
  <c r="AO136"/>
  <c r="AP136"/>
  <c r="AQ136"/>
  <c r="AR136"/>
  <c r="AS136"/>
  <c r="AT136"/>
  <c r="AU136"/>
  <c r="AV136"/>
  <c r="AW136"/>
  <c r="AX136"/>
  <c r="AY136"/>
  <c r="AZ136"/>
  <c r="BA136"/>
  <c r="BB136"/>
  <c r="BC136"/>
  <c r="BD136"/>
  <c r="BE136"/>
  <c r="BF136"/>
  <c r="BG136"/>
  <c r="BH136"/>
  <c r="BI136"/>
  <c r="A137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AM137"/>
  <c r="AN137"/>
  <c r="AO137"/>
  <c r="AP137"/>
  <c r="AQ137"/>
  <c r="AR137"/>
  <c r="AS137"/>
  <c r="AT137"/>
  <c r="AU137"/>
  <c r="AV137"/>
  <c r="AW137"/>
  <c r="AX137"/>
  <c r="AY137"/>
  <c r="AZ137"/>
  <c r="BA137"/>
  <c r="BB137"/>
  <c r="BC137"/>
  <c r="BD137"/>
  <c r="BE137"/>
  <c r="BF137"/>
  <c r="BG137"/>
  <c r="BH137"/>
  <c r="BI137"/>
  <c r="A138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AQ138"/>
  <c r="AR138"/>
  <c r="AS138"/>
  <c r="AT138"/>
  <c r="AU138"/>
  <c r="AV138"/>
  <c r="AW138"/>
  <c r="AX138"/>
  <c r="AY138"/>
  <c r="AZ138"/>
  <c r="BA138"/>
  <c r="BB138"/>
  <c r="BC138"/>
  <c r="BD138"/>
  <c r="BE138"/>
  <c r="BF138"/>
  <c r="BG138"/>
  <c r="BH138"/>
  <c r="BI138"/>
  <c r="A139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AK139"/>
  <c r="AL139"/>
  <c r="AM139"/>
  <c r="AN139"/>
  <c r="AO139"/>
  <c r="AP139"/>
  <c r="AQ139"/>
  <c r="AR139"/>
  <c r="AS139"/>
  <c r="AT139"/>
  <c r="AU139"/>
  <c r="AV139"/>
  <c r="AW139"/>
  <c r="AX139"/>
  <c r="AY139"/>
  <c r="AZ139"/>
  <c r="BA139"/>
  <c r="BB139"/>
  <c r="BC139"/>
  <c r="BD139"/>
  <c r="BE139"/>
  <c r="BF139"/>
  <c r="BG139"/>
  <c r="BH139"/>
  <c r="BI139"/>
  <c r="A140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AM140"/>
  <c r="AN140"/>
  <c r="AO140"/>
  <c r="AP140"/>
  <c r="AQ140"/>
  <c r="AR140"/>
  <c r="AS140"/>
  <c r="AT140"/>
  <c r="AU140"/>
  <c r="AV140"/>
  <c r="AW140"/>
  <c r="AX140"/>
  <c r="AY140"/>
  <c r="AZ140"/>
  <c r="BA140"/>
  <c r="BB140"/>
  <c r="BC140"/>
  <c r="BD140"/>
  <c r="BE140"/>
  <c r="BF140"/>
  <c r="BG140"/>
  <c r="BH140"/>
  <c r="BI140"/>
  <c r="A141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AK141"/>
  <c r="AL141"/>
  <c r="AM141"/>
  <c r="AN141"/>
  <c r="AO141"/>
  <c r="AP141"/>
  <c r="AQ141"/>
  <c r="AR141"/>
  <c r="AS141"/>
  <c r="AT141"/>
  <c r="AU141"/>
  <c r="AV141"/>
  <c r="AW141"/>
  <c r="AX141"/>
  <c r="AY141"/>
  <c r="AZ141"/>
  <c r="BA141"/>
  <c r="BB141"/>
  <c r="BC141"/>
  <c r="BD141"/>
  <c r="BE141"/>
  <c r="BF141"/>
  <c r="BG141"/>
  <c r="BH141"/>
  <c r="BI141"/>
  <c r="A142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AN142"/>
  <c r="AO142"/>
  <c r="AP142"/>
  <c r="AQ142"/>
  <c r="AR142"/>
  <c r="AS142"/>
  <c r="AT142"/>
  <c r="AU142"/>
  <c r="AV142"/>
  <c r="AW142"/>
  <c r="AX142"/>
  <c r="AY142"/>
  <c r="AZ142"/>
  <c r="BA142"/>
  <c r="BB142"/>
  <c r="BC142"/>
  <c r="BD142"/>
  <c r="BE142"/>
  <c r="BF142"/>
  <c r="BG142"/>
  <c r="BH142"/>
  <c r="BI142"/>
  <c r="A143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AM143"/>
  <c r="AN143"/>
  <c r="AO143"/>
  <c r="AP143"/>
  <c r="AQ143"/>
  <c r="AR143"/>
  <c r="AS143"/>
  <c r="AT143"/>
  <c r="AU143"/>
  <c r="AV143"/>
  <c r="AW143"/>
  <c r="AX143"/>
  <c r="AY143"/>
  <c r="AZ143"/>
  <c r="BA143"/>
  <c r="BB143"/>
  <c r="BC143"/>
  <c r="BD143"/>
  <c r="BE143"/>
  <c r="BF143"/>
  <c r="BG143"/>
  <c r="BH143"/>
  <c r="BI143"/>
  <c r="A144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AK144"/>
  <c r="AL144"/>
  <c r="AM144"/>
  <c r="AN144"/>
  <c r="AO144"/>
  <c r="AP144"/>
  <c r="AQ144"/>
  <c r="AR144"/>
  <c r="AS144"/>
  <c r="AT144"/>
  <c r="AU144"/>
  <c r="AV144"/>
  <c r="AW144"/>
  <c r="AX144"/>
  <c r="AY144"/>
  <c r="AZ144"/>
  <c r="BA144"/>
  <c r="BB144"/>
  <c r="BC144"/>
  <c r="BD144"/>
  <c r="BE144"/>
  <c r="BF144"/>
  <c r="BG144"/>
  <c r="BH144"/>
  <c r="BI144"/>
  <c r="A145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AN145"/>
  <c r="AO145"/>
  <c r="AP145"/>
  <c r="AQ145"/>
  <c r="AR145"/>
  <c r="AS145"/>
  <c r="AT145"/>
  <c r="AU145"/>
  <c r="AV145"/>
  <c r="AW145"/>
  <c r="AX145"/>
  <c r="AY145"/>
  <c r="AZ145"/>
  <c r="BA145"/>
  <c r="BB145"/>
  <c r="BC145"/>
  <c r="BD145"/>
  <c r="BE145"/>
  <c r="BF145"/>
  <c r="BG145"/>
  <c r="BH145"/>
  <c r="BI145"/>
  <c r="A146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AM146"/>
  <c r="AN146"/>
  <c r="AO146"/>
  <c r="AP146"/>
  <c r="AQ146"/>
  <c r="AR146"/>
  <c r="AS146"/>
  <c r="AT146"/>
  <c r="AU146"/>
  <c r="AV146"/>
  <c r="AW146"/>
  <c r="AX146"/>
  <c r="AY146"/>
  <c r="AZ146"/>
  <c r="BA146"/>
  <c r="BB146"/>
  <c r="BC146"/>
  <c r="BD146"/>
  <c r="BE146"/>
  <c r="BF146"/>
  <c r="BG146"/>
  <c r="BH146"/>
  <c r="BI146"/>
  <c r="A147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AN147"/>
  <c r="AO147"/>
  <c r="AP147"/>
  <c r="AQ147"/>
  <c r="AR147"/>
  <c r="AS147"/>
  <c r="AT147"/>
  <c r="AU147"/>
  <c r="AV147"/>
  <c r="AW147"/>
  <c r="AX147"/>
  <c r="AY147"/>
  <c r="AZ147"/>
  <c r="BA147"/>
  <c r="BB147"/>
  <c r="BC147"/>
  <c r="BD147"/>
  <c r="BE147"/>
  <c r="BF147"/>
  <c r="BG147"/>
  <c r="BH147"/>
  <c r="BI147"/>
  <c r="A148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AN148"/>
  <c r="AO148"/>
  <c r="AP148"/>
  <c r="AQ148"/>
  <c r="AR148"/>
  <c r="AS148"/>
  <c r="AT148"/>
  <c r="AU148"/>
  <c r="AV148"/>
  <c r="AW148"/>
  <c r="AX148"/>
  <c r="AY148"/>
  <c r="AZ148"/>
  <c r="BA148"/>
  <c r="BB148"/>
  <c r="BC148"/>
  <c r="BD148"/>
  <c r="BE148"/>
  <c r="BF148"/>
  <c r="BG148"/>
  <c r="BH148"/>
  <c r="BI148"/>
  <c r="A149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AN149"/>
  <c r="AO149"/>
  <c r="AP149"/>
  <c r="AQ149"/>
  <c r="AR149"/>
  <c r="AS149"/>
  <c r="AT149"/>
  <c r="AU149"/>
  <c r="AV149"/>
  <c r="AW149"/>
  <c r="AX149"/>
  <c r="AY149"/>
  <c r="AZ149"/>
  <c r="BA149"/>
  <c r="BB149"/>
  <c r="BC149"/>
  <c r="BD149"/>
  <c r="BE149"/>
  <c r="BF149"/>
  <c r="BG149"/>
  <c r="BH149"/>
  <c r="BI149"/>
  <c r="A150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AC150"/>
  <c r="AD150"/>
  <c r="AE150"/>
  <c r="AF150"/>
  <c r="AG150"/>
  <c r="AH150"/>
  <c r="AI150"/>
  <c r="AJ150"/>
  <c r="AK150"/>
  <c r="AL150"/>
  <c r="AM150"/>
  <c r="AN150"/>
  <c r="AO150"/>
  <c r="AP150"/>
  <c r="AQ150"/>
  <c r="AR150"/>
  <c r="AS150"/>
  <c r="AT150"/>
  <c r="AU150"/>
  <c r="AV150"/>
  <c r="AW150"/>
  <c r="AX150"/>
  <c r="AY150"/>
  <c r="AZ150"/>
  <c r="BA150"/>
  <c r="BB150"/>
  <c r="BC150"/>
  <c r="BD150"/>
  <c r="BE150"/>
  <c r="BF150"/>
  <c r="BG150"/>
  <c r="BH150"/>
  <c r="BI150"/>
  <c r="A151"/>
  <c r="B151"/>
  <c r="C151"/>
  <c r="D151"/>
  <c r="E151"/>
  <c r="F151"/>
  <c r="G15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AA151"/>
  <c r="AB151"/>
  <c r="AC151"/>
  <c r="AD151"/>
  <c r="AE151"/>
  <c r="AF151"/>
  <c r="AG151"/>
  <c r="AH151"/>
  <c r="AI151"/>
  <c r="AJ151"/>
  <c r="AK151"/>
  <c r="AL151"/>
  <c r="AM151"/>
  <c r="AN151"/>
  <c r="AO151"/>
  <c r="AP151"/>
  <c r="AQ151"/>
  <c r="AR151"/>
  <c r="AS151"/>
  <c r="AT151"/>
  <c r="AU151"/>
  <c r="AV151"/>
  <c r="AW151"/>
  <c r="AX151"/>
  <c r="AY151"/>
  <c r="AZ151"/>
  <c r="BA151"/>
  <c r="BB151"/>
  <c r="BC151"/>
  <c r="BD151"/>
  <c r="BE151"/>
  <c r="BF151"/>
  <c r="BG151"/>
  <c r="BH151"/>
  <c r="BI151"/>
  <c r="A152"/>
  <c r="B152"/>
  <c r="C152"/>
  <c r="D152"/>
  <c r="E152"/>
  <c r="F152"/>
  <c r="G152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AA152"/>
  <c r="AB152"/>
  <c r="AC152"/>
  <c r="AD152"/>
  <c r="AE152"/>
  <c r="AF152"/>
  <c r="AG152"/>
  <c r="AH152"/>
  <c r="AI152"/>
  <c r="AJ152"/>
  <c r="AK152"/>
  <c r="AL152"/>
  <c r="AM152"/>
  <c r="AN152"/>
  <c r="AO152"/>
  <c r="AP152"/>
  <c r="AQ152"/>
  <c r="AR152"/>
  <c r="AS152"/>
  <c r="AT152"/>
  <c r="AU152"/>
  <c r="AV152"/>
  <c r="AW152"/>
  <c r="AX152"/>
  <c r="AY152"/>
  <c r="AZ152"/>
  <c r="BA152"/>
  <c r="BB152"/>
  <c r="BC152"/>
  <c r="BD152"/>
  <c r="BE152"/>
  <c r="BF152"/>
  <c r="BG152"/>
  <c r="BH152"/>
  <c r="BI152"/>
  <c r="A153"/>
  <c r="B153"/>
  <c r="C153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AN153"/>
  <c r="AO153"/>
  <c r="AP153"/>
  <c r="AQ153"/>
  <c r="AR153"/>
  <c r="AS153"/>
  <c r="AT153"/>
  <c r="AU153"/>
  <c r="AV153"/>
  <c r="AW153"/>
  <c r="AX153"/>
  <c r="AY153"/>
  <c r="AZ153"/>
  <c r="BA153"/>
  <c r="BB153"/>
  <c r="BC153"/>
  <c r="BD153"/>
  <c r="BE153"/>
  <c r="BF153"/>
  <c r="BG153"/>
  <c r="BH153"/>
  <c r="BI153"/>
  <c r="A154"/>
  <c r="B154"/>
  <c r="C154"/>
  <c r="D154"/>
  <c r="E154"/>
  <c r="F154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AK154"/>
  <c r="AL154"/>
  <c r="AM154"/>
  <c r="AN154"/>
  <c r="AO154"/>
  <c r="AP154"/>
  <c r="AQ154"/>
  <c r="AR154"/>
  <c r="AS154"/>
  <c r="AT154"/>
  <c r="AU154"/>
  <c r="AV154"/>
  <c r="AW154"/>
  <c r="AX154"/>
  <c r="AY154"/>
  <c r="AZ154"/>
  <c r="BA154"/>
  <c r="BB154"/>
  <c r="BC154"/>
  <c r="BD154"/>
  <c r="BE154"/>
  <c r="BF154"/>
  <c r="BG154"/>
  <c r="BH154"/>
  <c r="BI154"/>
  <c r="A155"/>
  <c r="B155"/>
  <c r="C155"/>
  <c r="D155"/>
  <c r="E155"/>
  <c r="F155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A155"/>
  <c r="AB155"/>
  <c r="AC155"/>
  <c r="AD155"/>
  <c r="AE155"/>
  <c r="AF155"/>
  <c r="AG155"/>
  <c r="AH155"/>
  <c r="AI155"/>
  <c r="AJ155"/>
  <c r="AK155"/>
  <c r="AL155"/>
  <c r="AM155"/>
  <c r="AN155"/>
  <c r="AO155"/>
  <c r="AP155"/>
  <c r="AQ155"/>
  <c r="AR155"/>
  <c r="AS155"/>
  <c r="AT155"/>
  <c r="AU155"/>
  <c r="AV155"/>
  <c r="AW155"/>
  <c r="AX155"/>
  <c r="AY155"/>
  <c r="AZ155"/>
  <c r="BA155"/>
  <c r="BB155"/>
  <c r="BC155"/>
  <c r="BD155"/>
  <c r="BE155"/>
  <c r="BF155"/>
  <c r="BG155"/>
  <c r="BH155"/>
  <c r="BI155"/>
  <c r="A156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AC156"/>
  <c r="AD156"/>
  <c r="AE156"/>
  <c r="AF156"/>
  <c r="AG156"/>
  <c r="AH156"/>
  <c r="AI156"/>
  <c r="AJ156"/>
  <c r="AK156"/>
  <c r="AL156"/>
  <c r="AM156"/>
  <c r="AN156"/>
  <c r="AO156"/>
  <c r="AP156"/>
  <c r="AQ156"/>
  <c r="AR156"/>
  <c r="AS156"/>
  <c r="AT156"/>
  <c r="AU156"/>
  <c r="AV156"/>
  <c r="AW156"/>
  <c r="AX156"/>
  <c r="AY156"/>
  <c r="AZ156"/>
  <c r="BA156"/>
  <c r="BB156"/>
  <c r="BC156"/>
  <c r="BD156"/>
  <c r="BE156"/>
  <c r="BF156"/>
  <c r="BG156"/>
  <c r="BH156"/>
  <c r="BI156"/>
  <c r="A157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AK157"/>
  <c r="AL157"/>
  <c r="AM157"/>
  <c r="AN157"/>
  <c r="AO157"/>
  <c r="AP157"/>
  <c r="AQ157"/>
  <c r="AR157"/>
  <c r="AS157"/>
  <c r="AT157"/>
  <c r="AU157"/>
  <c r="AV157"/>
  <c r="AW157"/>
  <c r="AX157"/>
  <c r="AY157"/>
  <c r="AZ157"/>
  <c r="BA157"/>
  <c r="BB157"/>
  <c r="BC157"/>
  <c r="BD157"/>
  <c r="BE157"/>
  <c r="BF157"/>
  <c r="BG157"/>
  <c r="BH157"/>
  <c r="BI157"/>
  <c r="A158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AA158"/>
  <c r="AB158"/>
  <c r="AC158"/>
  <c r="AD158"/>
  <c r="AE158"/>
  <c r="AF158"/>
  <c r="AG158"/>
  <c r="AH158"/>
  <c r="AI158"/>
  <c r="AJ158"/>
  <c r="AK158"/>
  <c r="AL158"/>
  <c r="AM158"/>
  <c r="AN158"/>
  <c r="AO158"/>
  <c r="AP158"/>
  <c r="AQ158"/>
  <c r="AR158"/>
  <c r="AS158"/>
  <c r="AT158"/>
  <c r="AU158"/>
  <c r="AV158"/>
  <c r="AW158"/>
  <c r="AX158"/>
  <c r="AY158"/>
  <c r="AZ158"/>
  <c r="BA158"/>
  <c r="BB158"/>
  <c r="BC158"/>
  <c r="BD158"/>
  <c r="BE158"/>
  <c r="BF158"/>
  <c r="BG158"/>
  <c r="BH158"/>
  <c r="BI158"/>
  <c r="A159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AK159"/>
  <c r="AL159"/>
  <c r="AM159"/>
  <c r="AN159"/>
  <c r="AO159"/>
  <c r="AP159"/>
  <c r="AQ159"/>
  <c r="AR159"/>
  <c r="AS159"/>
  <c r="AT159"/>
  <c r="AU159"/>
  <c r="AV159"/>
  <c r="AW159"/>
  <c r="AX159"/>
  <c r="AY159"/>
  <c r="AZ159"/>
  <c r="BA159"/>
  <c r="BB159"/>
  <c r="BC159"/>
  <c r="BD159"/>
  <c r="BE159"/>
  <c r="BF159"/>
  <c r="BG159"/>
  <c r="BH159"/>
  <c r="BI159"/>
  <c r="A160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AA160"/>
  <c r="AB160"/>
  <c r="AC160"/>
  <c r="AD160"/>
  <c r="AE160"/>
  <c r="AF160"/>
  <c r="AG160"/>
  <c r="AH160"/>
  <c r="AI160"/>
  <c r="AJ160"/>
  <c r="AK160"/>
  <c r="AL160"/>
  <c r="AM160"/>
  <c r="AN160"/>
  <c r="AO160"/>
  <c r="AP160"/>
  <c r="AQ160"/>
  <c r="AR160"/>
  <c r="AS160"/>
  <c r="AT160"/>
  <c r="AU160"/>
  <c r="AV160"/>
  <c r="AW160"/>
  <c r="AX160"/>
  <c r="AY160"/>
  <c r="AZ160"/>
  <c r="BA160"/>
  <c r="BB160"/>
  <c r="BC160"/>
  <c r="BD160"/>
  <c r="BE160"/>
  <c r="BF160"/>
  <c r="BG160"/>
  <c r="BH160"/>
  <c r="BI160"/>
  <c r="A161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AN161"/>
  <c r="AO161"/>
  <c r="AP161"/>
  <c r="AQ161"/>
  <c r="AR161"/>
  <c r="AS161"/>
  <c r="AT161"/>
  <c r="AU161"/>
  <c r="AV161"/>
  <c r="AW161"/>
  <c r="AX161"/>
  <c r="AY161"/>
  <c r="AZ161"/>
  <c r="BA161"/>
  <c r="BB161"/>
  <c r="BC161"/>
  <c r="BD161"/>
  <c r="BE161"/>
  <c r="BF161"/>
  <c r="BG161"/>
  <c r="BH161"/>
  <c r="BI161"/>
  <c r="A162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AM162"/>
  <c r="AN162"/>
  <c r="AO162"/>
  <c r="AP162"/>
  <c r="AQ162"/>
  <c r="AR162"/>
  <c r="AS162"/>
  <c r="AT162"/>
  <c r="AU162"/>
  <c r="AV162"/>
  <c r="AW162"/>
  <c r="AX162"/>
  <c r="AY162"/>
  <c r="AZ162"/>
  <c r="BA162"/>
  <c r="BB162"/>
  <c r="BC162"/>
  <c r="BD162"/>
  <c r="BE162"/>
  <c r="BF162"/>
  <c r="BG162"/>
  <c r="BH162"/>
  <c r="BI162"/>
  <c r="A163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A163"/>
  <c r="AB163"/>
  <c r="AC163"/>
  <c r="AD163"/>
  <c r="AE163"/>
  <c r="AF163"/>
  <c r="AG163"/>
  <c r="AH163"/>
  <c r="AI163"/>
  <c r="AJ163"/>
  <c r="AK163"/>
  <c r="AL163"/>
  <c r="AM163"/>
  <c r="AN163"/>
  <c r="AO163"/>
  <c r="AP163"/>
  <c r="AQ163"/>
  <c r="AR163"/>
  <c r="AS163"/>
  <c r="AT163"/>
  <c r="AU163"/>
  <c r="AV163"/>
  <c r="AW163"/>
  <c r="AX163"/>
  <c r="AY163"/>
  <c r="AZ163"/>
  <c r="BA163"/>
  <c r="BB163"/>
  <c r="BC163"/>
  <c r="BD163"/>
  <c r="BE163"/>
  <c r="BF163"/>
  <c r="BG163"/>
  <c r="BH163"/>
  <c r="BI163"/>
  <c r="A164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AA164"/>
  <c r="AB164"/>
  <c r="AC164"/>
  <c r="AD164"/>
  <c r="AE164"/>
  <c r="AF164"/>
  <c r="AG164"/>
  <c r="AH164"/>
  <c r="AI164"/>
  <c r="AJ164"/>
  <c r="AK164"/>
  <c r="AL164"/>
  <c r="AM164"/>
  <c r="AN164"/>
  <c r="AO164"/>
  <c r="AP164"/>
  <c r="AQ164"/>
  <c r="AR164"/>
  <c r="AS164"/>
  <c r="AT164"/>
  <c r="AU164"/>
  <c r="AV164"/>
  <c r="AW164"/>
  <c r="AX164"/>
  <c r="AY164"/>
  <c r="AZ164"/>
  <c r="BA164"/>
  <c r="BB164"/>
  <c r="BC164"/>
  <c r="BD164"/>
  <c r="BE164"/>
  <c r="BF164"/>
  <c r="BG164"/>
  <c r="BH164"/>
  <c r="BI164"/>
</calcChain>
</file>

<file path=xl/sharedStrings.xml><?xml version="1.0" encoding="utf-8"?>
<sst xmlns="http://schemas.openxmlformats.org/spreadsheetml/2006/main" count="62" uniqueCount="62">
  <si>
    <t>الرمز</t>
  </si>
  <si>
    <t>اسم السهم</t>
  </si>
  <si>
    <t>آخر صفقة</t>
  </si>
  <si>
    <t>إقفال</t>
  </si>
  <si>
    <t>أدنى</t>
  </si>
  <si>
    <t>أعلى</t>
  </si>
  <si>
    <t>إفتتاح</t>
  </si>
  <si>
    <t>إقفال سابق</t>
  </si>
  <si>
    <t>الحجم</t>
  </si>
  <si>
    <t>الوقت</t>
  </si>
  <si>
    <t>التاريخ</t>
  </si>
  <si>
    <t>التغير</t>
  </si>
  <si>
    <t>نسبة التغير</t>
  </si>
  <si>
    <t>حجم آخر صفقة</t>
  </si>
  <si>
    <t>نوع الصفقة</t>
  </si>
  <si>
    <t>الإتجاه</t>
  </si>
  <si>
    <t>كمية الطلب</t>
  </si>
  <si>
    <t>افضل طلب</t>
  </si>
  <si>
    <t>افضل عرضِ</t>
  </si>
  <si>
    <t>كمية العرض</t>
  </si>
  <si>
    <t>أوامر السيولة الداخلة</t>
  </si>
  <si>
    <t>أوامر السيولة الخارجة</t>
  </si>
  <si>
    <t>حجم السيولة الداخلة</t>
  </si>
  <si>
    <t>حجم السيولة الخارجة</t>
  </si>
  <si>
    <t>قيمة السيولة الداخلة</t>
  </si>
  <si>
    <t>قيمة السيولة الخارجة</t>
  </si>
  <si>
    <t>تدفق السيولة</t>
  </si>
  <si>
    <t>صافي السيولة</t>
  </si>
  <si>
    <t>نسبة السيولة</t>
  </si>
  <si>
    <t>نسبة المدى</t>
  </si>
  <si>
    <t>المدى</t>
  </si>
  <si>
    <t>العائد على السهم</t>
  </si>
  <si>
    <t>نقطة دعم1</t>
  </si>
  <si>
    <t>نقطة دعم2</t>
  </si>
  <si>
    <t>نقطة مقاومة1</t>
  </si>
  <si>
    <t>نقطة مقاومة2</t>
  </si>
  <si>
    <t>قيمة التداول</t>
  </si>
  <si>
    <t>اسم الشركة</t>
  </si>
  <si>
    <t>متوسط الكمية</t>
  </si>
  <si>
    <t>الحد الأعلى</t>
  </si>
  <si>
    <t>الحد الأدنى</t>
  </si>
  <si>
    <t>الطلبات</t>
  </si>
  <si>
    <t>عدد العروض</t>
  </si>
  <si>
    <t>الأعلى سنوياً</t>
  </si>
  <si>
    <t>الأدنى سنوياً</t>
  </si>
  <si>
    <t>إجمالي كمية الطلب</t>
  </si>
  <si>
    <t>إجمالي كمية العرض</t>
  </si>
  <si>
    <t>فرق أفضل صفقة</t>
  </si>
  <si>
    <t>عدد الصفقات</t>
  </si>
  <si>
    <t>الأثر على المؤشر</t>
  </si>
  <si>
    <t>قيمة المؤشر</t>
  </si>
  <si>
    <t>متوسط السعر المرجح</t>
  </si>
  <si>
    <t>طلب/عرض</t>
  </si>
  <si>
    <t>نسبة الفرق</t>
  </si>
  <si>
    <t>نسبة الأسهم الحرة الى المصدرة</t>
  </si>
  <si>
    <t>الأسهم المصدرة</t>
  </si>
  <si>
    <t>الأسهم الحرة</t>
  </si>
  <si>
    <t>اسم القطاع</t>
  </si>
  <si>
    <t>رقم القطاع</t>
  </si>
  <si>
    <t>نسبة التأثير على المؤشر العام</t>
  </si>
  <si>
    <t>نسبة التأثير على القطاع</t>
  </si>
  <si>
    <t>="الشركة السعودية لإعادة التأمين" إعادة " التعاوني"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</si>
</sst>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externalLink1.xml><?xml version="1.0" encoding="utf-8"?>
<externalLink xmlns="http://schemas.openxmlformats.org/spreadsheetml/2006/main">
  <ddeLink xmlns:r="http://schemas.openxmlformats.org/officeDocument/2006/relationships" ddeService="MostathmerDde" ddeTopic="DSSYMBOLS.SYMBOLS">
    <ddeItems>
      <ddeItem name="AVGPRICE~1010" advise="1"/>
      <ddeItem name="AVGPRICE~1020" advise="1"/>
      <ddeItem name="AVGPRICE~1030" advise="1">
        <values>
          <value>
            <val>22.93</val>
          </value>
        </values>
      </ddeItem>
      <ddeItem name="AVGPRICE~1040" advise="1">
        <values>
          <value>
            <val>36.840000000000003</val>
          </value>
        </values>
      </ddeItem>
      <ddeItem name="AVGPRICE~1050" advise="1">
        <values>
          <value>
            <val>33.340000000000003</val>
          </value>
        </values>
      </ddeItem>
      <ddeItem name="AVGPRICE~1060" advise="1">
        <values>
          <value>
            <val>39.200000000000003</val>
          </value>
        </values>
      </ddeItem>
      <ddeItem name="AVGPRICE~1080" advise="1">
        <values>
          <value>
            <val>31.99</val>
          </value>
        </values>
      </ddeItem>
      <ddeItem name="AVGPRICE~1090" advise="1">
        <values>
          <value>
            <val>51.18</val>
          </value>
        </values>
      </ddeItem>
      <ddeItem name="AVGPRICE~1120" advise="1">
        <values>
          <value>
            <val>74.569999999999993</val>
          </value>
        </values>
      </ddeItem>
      <ddeItem name="AVGPRICE~1140" advise="1">
        <values>
          <value>
            <val>26.1</val>
          </value>
        </values>
      </ddeItem>
      <ddeItem name="AVGPRICE~1150" advise="1">
        <values>
          <value>
            <val>14.37</val>
          </value>
        </values>
      </ddeItem>
      <ddeItem name="AVGPRICE~1201" advise="1">
        <values>
          <value>
            <val>39.99</val>
          </value>
        </values>
      </ddeItem>
      <ddeItem name="AVGPRICE~1210" advise="1">
        <values>
          <value>
            <val>32.9</val>
          </value>
        </values>
      </ddeItem>
      <ddeItem name="AVGPRICE~1211" advise="1">
        <values>
          <value>
            <val>28.04</val>
          </value>
        </values>
      </ddeItem>
      <ddeItem name="AVGPRICE~1212" advise="1">
        <values>
          <value>
            <val>44.13</val>
          </value>
        </values>
      </ddeItem>
      <ddeItem name="AVGPRICE~1213" advise="1">
        <values>
          <value>
            <val>20.149999999999999</val>
          </value>
        </values>
      </ddeItem>
      <ddeItem name="AVGPRICE~1214" advise="1">
        <values>
          <value>
            <val>83.89</val>
          </value>
        </values>
      </ddeItem>
      <ddeItem name="AVGPRICE~1301" advise="1">
        <values>
          <value>
            <val>38.729999999999997</val>
          </value>
        </values>
      </ddeItem>
      <ddeItem name="AVGPRICE~1310" advise="1">
        <values>
          <value>
            <val>0</val>
          </value>
        </values>
      </ddeItem>
      <ddeItem name="AVGPRICE~1320" advise="1">
        <values>
          <value>
            <val>27.01</val>
          </value>
        </values>
      </ddeItem>
      <ddeItem name="AVGPRICE~1330" advise="1">
        <values>
          <value>
            <val>34.770000000000003</val>
          </value>
        </values>
      </ddeItem>
      <ddeItem name="AVGPRICE~1810" advise="1">
        <values>
          <value>
            <val>83.83</val>
          </value>
        </values>
      </ddeItem>
      <ddeItem name="AVGPRICE~2001" advise="1">
        <values>
          <value>
            <val>12.56</val>
          </value>
        </values>
      </ddeItem>
      <ddeItem name="AVGPRICE~2002" advise="1">
        <values>
          <value>
            <val>21.65</val>
          </value>
        </values>
      </ddeItem>
      <ddeItem name="AVGPRICE~2010" advise="1">
        <values>
          <value>
            <val>92.72</val>
          </value>
        </values>
      </ddeItem>
      <ddeItem name="AVGPRICE~2020" advise="1">
        <values>
          <value>
            <val>145.13999999999999</val>
          </value>
        </values>
      </ddeItem>
      <ddeItem name="AVGPRICE~2030" advise="1">
        <values>
          <value>
            <val>60.69</val>
          </value>
        </values>
      </ddeItem>
      <ddeItem name="AVGPRICE~2040" advise="1">
        <values>
          <value>
            <val>110.9</val>
          </value>
        </values>
      </ddeItem>
      <ddeItem name="AVGPRICE~2050" advise="1">
        <values>
          <value>
            <val>52.16</val>
          </value>
        </values>
      </ddeItem>
      <ddeItem name="AVGPRICE~2060" advise="1">
        <values>
          <value>
            <val>25.72</val>
          </value>
        </values>
      </ddeItem>
      <ddeItem name="AVGPRICE~2070" advise="1">
        <values>
          <value>
            <val>56.59</val>
          </value>
        </values>
      </ddeItem>
      <ddeItem name="AVGPRICE~2080" advise="1">
        <values>
          <value>
            <val>21.13</val>
          </value>
        </values>
      </ddeItem>
      <ddeItem name="AVGPRICE~2090" advise="1">
        <values>
          <value>
            <val>31.21</val>
          </value>
        </values>
      </ddeItem>
      <ddeItem name="AVGPRICE~2100" advise="1">
        <values>
          <value>
            <val>32.020000000000003</val>
          </value>
        </values>
      </ddeItem>
      <ddeItem name="AVGPRICE~2110" advise="1">
        <values>
          <value>
            <val>12.8</val>
          </value>
        </values>
      </ddeItem>
      <ddeItem name="AVGPRICE~2120" advise="1">
        <values>
          <value>
            <val>17.38</val>
          </value>
        </values>
      </ddeItem>
      <ddeItem name="AVGPRICE~2130" advise="1">
        <values>
          <value>
            <val>16.399999999999999</val>
          </value>
        </values>
      </ddeItem>
      <ddeItem name="AVGPRICE~2140" advise="1">
        <values>
          <value>
            <val>13.73</val>
          </value>
        </values>
      </ddeItem>
      <ddeItem name="AVGPRICE~2150" advise="1">
        <values>
          <value>
            <val>26.34</val>
          </value>
        </values>
      </ddeItem>
      <ddeItem name="AVGPRICE~2160" advise="1">
        <values>
          <value>
            <val>14.1</val>
          </value>
        </values>
      </ddeItem>
      <ddeItem name="AVGPRICE~2170" advise="1">
        <values>
          <value>
            <val>16.41</val>
          </value>
        </values>
      </ddeItem>
      <ddeItem name="AVGPRICE~2180" advise="1">
        <values>
          <value>
            <val>46.32</val>
          </value>
        </values>
      </ddeItem>
      <ddeItem name="AVGPRICE~2190" advise="1">
        <values>
          <value>
            <val>14.43</val>
          </value>
        </values>
      </ddeItem>
      <ddeItem name="AVGPRICE~2200" advise="1">
        <values>
          <value>
            <val>20.79</val>
          </value>
        </values>
      </ddeItem>
      <ddeItem name="AVGPRICE~2210" advise="1">
        <values>
          <value>
            <val>12.31</val>
          </value>
        </values>
      </ddeItem>
      <ddeItem name="AVGPRICE~2220" advise="1">
        <values>
          <value>
            <val>36.65</val>
          </value>
        </values>
      </ddeItem>
      <ddeItem name="AVGPRICE~2230" advise="1">
        <values>
          <value>
            <val>45.05</val>
          </value>
        </values>
      </ddeItem>
      <ddeItem name="AVGPRICE~2240" advise="1">
        <values>
          <value>
            <val>45.89</val>
          </value>
        </values>
      </ddeItem>
      <ddeItem name="AVGPRICE~2250" advise="1">
        <values>
          <value>
            <val>27.22</val>
          </value>
        </values>
      </ddeItem>
      <ddeItem name="AVGPRICE~2260" advise="1">
        <values>
          <value>
            <val>15.79</val>
          </value>
        </values>
      </ddeItem>
      <ddeItem name="AVGPRICE~2270" advise="1">
        <values>
          <value>
            <val>93.07</val>
          </value>
        </values>
      </ddeItem>
      <ddeItem name="AVGPRICE~2280" advise="1">
        <values>
          <value>
            <val>76.12</val>
          </value>
        </values>
      </ddeItem>
      <ddeItem name="AVGPRICE~2290" advise="1">
        <values>
          <value>
            <val>58</val>
          </value>
        </values>
      </ddeItem>
      <ddeItem name="AVGPRICE~2300" advise="1">
        <values>
          <value>
            <val>37.549999999999997</val>
          </value>
        </values>
      </ddeItem>
      <ddeItem name="AVGPRICE~2310" advise="1">
        <values>
          <value>
            <val>24.12</val>
          </value>
        </values>
      </ddeItem>
      <ddeItem name="AVGPRICE~2320" advise="1">
        <values>
          <value>
            <val>30.35</val>
          </value>
        </values>
      </ddeItem>
      <ddeItem name="AVGPRICE~2330" advise="1">
        <values>
          <value>
            <val>30.42</val>
          </value>
        </values>
      </ddeItem>
      <ddeItem name="AVGPRICE~2340" advise="1">
        <values>
          <value>
            <val>42.37</val>
          </value>
        </values>
      </ddeItem>
      <ddeItem name="AVGPRICE~2350" advise="1">
        <values>
          <value>
            <val>11.22</val>
          </value>
        </values>
      </ddeItem>
      <ddeItem name="AVGPRICE~2360" advise="1">
        <values>
          <value>
            <val>73.92</val>
          </value>
        </values>
      </ddeItem>
      <ddeItem name="AVGPRICE~2370" advise="1">
        <values>
          <value>
            <val>19.48</val>
          </value>
        </values>
      </ddeItem>
      <ddeItem name="AVGPRICE~2380" advise="1">
        <values>
          <value>
            <val>15.64</val>
          </value>
        </values>
      </ddeItem>
      <ddeItem name="AVGPRICE~3001" advise="1">
        <values>
          <value>
            <val>21.2</val>
          </value>
        </values>
      </ddeItem>
      <ddeItem name="AVGPRICE~3002" advise="1">
        <values>
          <value>
            <val>27.65</val>
          </value>
        </values>
      </ddeItem>
      <ddeItem name="AVGPRICE~3003" advise="1">
        <values>
          <value>
            <val>24.85</val>
          </value>
        </values>
      </ddeItem>
      <ddeItem name="AVGPRICE~3004" advise="1">
        <values>
          <value>
            <val>24.99</val>
          </value>
        </values>
      </ddeItem>
      <ddeItem name="AVGPRICE~3010" advise="1">
        <values>
          <value>
            <val>70.38</val>
          </value>
        </values>
      </ddeItem>
      <ddeItem name="AVGPRICE~3020" advise="1">
        <values>
          <value>
            <val>50.32</val>
          </value>
        </values>
      </ddeItem>
      <ddeItem name="AVGPRICE~3030" advise="1">
        <values>
          <value>
            <val>99.91</val>
          </value>
        </values>
      </ddeItem>
      <ddeItem name="AVGPRICE~3040" advise="1">
        <values>
          <value>
            <val>83.55</val>
          </value>
        </values>
      </ddeItem>
      <ddeItem name="AVGPRICE~3050" advise="1">
        <values>
          <value>
            <val>102.94</val>
          </value>
        </values>
      </ddeItem>
      <ddeItem name="AVGPRICE~3060" advise="1">
        <values>
          <value>
            <val>71.02</val>
          </value>
        </values>
      </ddeItem>
      <ddeItem name="AVGPRICE~3080" advise="1">
        <values>
          <value>
            <val>58.59</val>
          </value>
        </values>
      </ddeItem>
      <ddeItem name="AVGPRICE~3090" advise="1">
        <values>
          <value>
            <val>29.28</val>
          </value>
        </values>
      </ddeItem>
      <ddeItem name="AVGPRICE~3091" advise="1">
        <values>
          <value>
            <val>17.14</val>
          </value>
        </values>
      </ddeItem>
      <ddeItem name="AVGPRICE~4001" advise="1">
        <values>
          <value>
            <val>118.46</val>
          </value>
        </values>
      </ddeItem>
      <ddeItem name="AVGPRICE~4002" advise="1">
        <values>
          <value>
            <val>79.23</val>
          </value>
        </values>
      </ddeItem>
      <ddeItem name="AVGPRICE~4003" advise="1">
        <values>
          <value>
            <val>109.2</val>
          </value>
        </values>
      </ddeItem>
      <ddeItem name="AVGPRICE~4004" advise="1">
        <values>
          <value>
            <val>62.9</val>
          </value>
        </values>
      </ddeItem>
      <ddeItem name="AVGPRICE~4005" advise="1">
        <values>
          <value>
            <val>59.64</val>
          </value>
        </values>
      </ddeItem>
      <ddeItem name="AVGPRICE~4010" advise="1">
        <values>
          <value>
            <val>31.17</val>
          </value>
        </values>
      </ddeItem>
      <ddeItem name="AVGPRICE~4020" advise="1">
        <values>
          <value>
            <val>32.32</val>
          </value>
        </values>
      </ddeItem>
      <ddeItem name="AVGPRICE~4030" advise="1">
        <values>
          <value>
            <val>20</val>
          </value>
        </values>
      </ddeItem>
      <ddeItem name="AVGPRICE~4040" advise="1">
        <values>
          <value>
            <val>17.43</val>
          </value>
        </values>
      </ddeItem>
      <ddeItem name="AVGPRICE~4050" advise="1">
        <values>
          <value>
            <val>22.31</val>
          </value>
        </values>
      </ddeItem>
      <ddeItem name="AVGPRICE~4061" advise="1">
        <values>
          <value>
            <val>36.26</val>
          </value>
        </values>
      </ddeItem>
      <ddeItem name="AVGPRICE~4070" advise="1">
        <values>
          <value>
            <val>103.33</val>
          </value>
        </values>
      </ddeItem>
      <ddeItem name="AVGPRICE~4080" advise="1">
        <values>
          <value>
            <val>18.98</val>
          </value>
        </values>
      </ddeItem>
      <ddeItem name="AVGPRICE~4090" advise="1">
        <values>
          <value>
            <val>41.13</val>
          </value>
        </values>
      </ddeItem>
      <ddeItem name="AVGPRICE~4100" advise="1">
        <values>
          <value>
            <val>72.349999999999994</val>
          </value>
        </values>
      </ddeItem>
      <ddeItem name="AVGPRICE~4110" advise="1">
        <values>
          <value>
            <val>60.89</val>
          </value>
        </values>
      </ddeItem>
      <ddeItem name="AVGPRICE~4130" advise="1">
        <values>
          <value>
            <val>0</val>
          </value>
        </values>
      </ddeItem>
      <ddeItem name="AVGPRICE~4140" advise="1">
        <values>
          <value>
            <val>47.07</val>
          </value>
        </values>
      </ddeItem>
      <ddeItem name="AVGPRICE~4150" advise="1">
        <values>
          <value>
            <val>24.8</val>
          </value>
        </values>
      </ddeItem>
      <ddeItem name="AVGPRICE~4160" advise="1">
        <values>
          <value>
            <val>35.94</val>
          </value>
        </values>
      </ddeItem>
      <ddeItem name="AVGPRICE~4170" advise="1">
        <values>
          <value>
            <val>112.02</val>
          </value>
        </values>
      </ddeItem>
      <ddeItem name="AVGPRICE~4180" advise="1">
        <values>
          <value>
            <val>15.91</val>
          </value>
        </values>
      </ddeItem>
      <ddeItem name="AVGPRICE~4190" advise="1">
        <values>
          <value>
            <val>205.91</val>
          </value>
        </values>
      </ddeItem>
      <ddeItem name="AVGPRICE~4200" advise="1">
        <values>
          <value>
            <val>43.93</val>
          </value>
        </values>
      </ddeItem>
      <ddeItem name="AVGPRICE~4210" advise="1">
        <values>
          <value>
            <val>19.559999999999999</val>
          </value>
        </values>
      </ddeItem>
      <ddeItem name="AVGPRICE~4220" advise="1">
        <values>
          <value>
            <val>10.08</val>
          </value>
        </values>
      </ddeItem>
      <ddeItem name="AVGPRICE~4230" advise="1">
        <values>
          <value>
            <val>41.34</val>
          </value>
        </values>
      </ddeItem>
      <ddeItem name="AVGPRICE~4240" advise="1">
        <values>
          <value>
            <val>132.41999999999999</val>
          </value>
        </values>
      </ddeItem>
      <ddeItem name="AVGPRICE~4250" advise="1">
        <values>
          <value>
            <val>35.07</val>
          </value>
        </values>
      </ddeItem>
      <ddeItem name="AVGPRICE~4260" advise="1">
        <values>
          <value>
            <val>65.47</val>
          </value>
        </values>
      </ddeItem>
      <ddeItem name="AVGPRICE~4270" advise="1">
        <values>
          <value>
            <val>26.2</val>
          </value>
        </values>
      </ddeItem>
      <ddeItem name="AVGPRICE~4280" advise="1">
        <values>
          <value>
            <val>17.579999999999998</val>
          </value>
        </values>
      </ddeItem>
      <ddeItem name="AVGPRICE~4290" advise="1">
        <values>
          <value>
            <val>37.340000000000003</val>
          </value>
        </values>
      </ddeItem>
      <ddeItem name="AVGPRICE~4300" advise="1">
        <values>
          <value>
            <val>10.1</val>
          </value>
        </values>
      </ddeItem>
      <ddeItem name="AVGPRICE~4310" advise="1">
        <values>
          <value>
            <val>15.6</val>
          </value>
        </values>
      </ddeItem>
      <ddeItem name="AVGPRICE~5110" advise="1">
        <values>
          <value>
            <val>13</val>
          </value>
        </values>
      </ddeItem>
      <ddeItem name="AVGPRICE~6001" advise="1">
        <values>
          <value>
            <val>65.650000000000006</val>
          </value>
        </values>
      </ddeItem>
      <ddeItem name="AVGPRICE~6002" advise="1">
        <values>
          <value>
            <val>112.85</val>
          </value>
        </values>
      </ddeItem>
      <ddeItem name="AVGPRICE~6004" advise="1">
        <values>
          <value>
            <val>124.94</val>
          </value>
        </values>
      </ddeItem>
      <ddeItem name="AVGPRICE~6010" advise="1">
        <values>
          <value>
            <val>27.69</val>
          </value>
        </values>
      </ddeItem>
      <ddeItem name="AVGPRICE~6020" advise="1">
        <values>
          <value>
            <val>14.53</val>
          </value>
        </values>
      </ddeItem>
      <ddeItem name="AVGPRICE~6040" advise="1">
        <values>
          <value>
            <val>47.02</val>
          </value>
        </values>
      </ddeItem>
      <ddeItem name="AVGPRICE~6050" advise="1">
        <values>
          <value>
            <val>31.83</val>
          </value>
        </values>
      </ddeItem>
      <ddeItem name="AVGPRICE~6060" advise="1">
        <values>
          <value>
            <val>56.96</val>
          </value>
        </values>
      </ddeItem>
      <ddeItem name="AVGPRICE~6070" advise="1">
        <values>
          <value>
            <val>47.98</val>
          </value>
        </values>
      </ddeItem>
      <ddeItem name="AVGPRICE~6080" advise="1">
        <values>
          <value>
            <val>0</val>
          </value>
        </values>
      </ddeItem>
      <ddeItem name="AVGPRICE~6090" advise="1">
        <values>
          <value>
            <val>17.07</val>
          </value>
        </values>
      </ddeItem>
      <ddeItem name="AVGPRICE~7010" advise="1">
        <values>
          <value>
            <val>39.99</val>
          </value>
        </values>
      </ddeItem>
      <ddeItem name="AVGPRICE~7020" advise="1">
        <values>
          <value>
            <val>82.3</val>
          </value>
        </values>
      </ddeItem>
      <ddeItem name="AVGPRICE~7030" advise="1">
        <values>
          <value>
            <val>10.08</val>
          </value>
        </values>
      </ddeItem>
      <ddeItem name="AVGPRICE~7040" advise="1">
        <values>
          <value>
            <val>15.52</val>
          </value>
        </values>
      </ddeItem>
      <ddeItem name="AVGPRICE~7050" advise="1">
        <values>
          <value>
            <val>0</val>
          </value>
        </values>
      </ddeItem>
      <ddeItem name="AVGPRICE~8010" advise="1">
        <values>
          <value>
            <val>29.45</val>
          </value>
        </values>
      </ddeItem>
      <ddeItem name="AVGPRICE~8012" advise="1">
        <values>
          <value>
            <val>19.399999999999999</val>
          </value>
        </values>
      </ddeItem>
      <ddeItem name="AVGPRICE~8020" advise="1">
        <values>
          <value>
            <val>20.309999999999999</val>
          </value>
        </values>
      </ddeItem>
      <ddeItem name="AVGPRICE~8030" advise="1">
        <values>
          <value>
            <val>23.09</val>
          </value>
        </values>
      </ddeItem>
      <ddeItem name="AVGPRICE~8040" advise="1">
        <values>
          <value>
            <val>80.27</val>
          </value>
        </values>
      </ddeItem>
      <ddeItem name="AVGPRICE~8050" advise="1">
        <values>
          <value>
            <val>55.57</val>
          </value>
        </values>
      </ddeItem>
      <ddeItem name="AVGPRICE~8060" advise="1">
        <values>
          <value>
            <val>26.94</val>
          </value>
        </values>
      </ddeItem>
      <ddeItem name="AVGPRICE~8070" advise="1">
        <values>
          <value>
            <val>46.97</val>
          </value>
        </values>
      </ddeItem>
      <ddeItem name="AVGPRICE~8080" advise="1">
        <values>
          <value>
            <val>34.81</val>
          </value>
        </values>
      </ddeItem>
      <ddeItem name="AVGPRICE~8090" advise="1">
        <values>
          <value>
            <val>26.67</val>
          </value>
        </values>
      </ddeItem>
      <ddeItem name="AVGPRICE~8100" advise="1">
        <values>
          <value>
            <val>51.53</val>
          </value>
        </values>
      </ddeItem>
      <ddeItem name="AVGPRICE~8110" advise="1">
        <values>
          <value>
            <val>101.75</val>
          </value>
        </values>
      </ddeItem>
      <ddeItem name="AVGPRICE~8120" advise="1">
        <values>
          <value>
            <val>26.94</val>
          </value>
        </values>
      </ddeItem>
      <ddeItem name="AVGPRICE~8130" advise="1">
        <values>
          <value>
            <val>53.87</val>
          </value>
        </values>
      </ddeItem>
      <ddeItem name="AVGPRICE~8140" advise="1">
        <values>
          <value>
            <val>45.87</val>
          </value>
        </values>
      </ddeItem>
      <ddeItem name="AVGPRICE~8150" advise="1">
        <values>
          <value>
            <val>38.659999999999997</val>
          </value>
        </values>
      </ddeItem>
      <ddeItem name="AVGPRICE~8160" advise="1">
        <values>
          <value>
            <val>27.54</val>
          </value>
        </values>
      </ddeItem>
      <ddeItem name="AVGPRICE~8170" advise="1">
        <values>
          <value>
            <val>22.74</val>
          </value>
        </values>
      </ddeItem>
      <ddeItem name="AVGPRICE~8180" advise="1">
        <values>
          <value>
            <val>24.35</val>
          </value>
        </values>
      </ddeItem>
      <ddeItem name="AVGPRICE~8190" advise="1">
        <values>
          <value>
            <val>24.21</val>
          </value>
        </values>
      </ddeItem>
      <ddeItem name="AVGPRICE~8200" advise="1">
        <values>
          <value>
            <val>10.56</val>
          </value>
        </values>
      </ddeItem>
      <ddeItem name="AVGPRICE~8210" advise="1">
        <values>
          <value>
            <val>29.67</val>
          </value>
        </values>
      </ddeItem>
      <ddeItem name="AVGPRICE~8220" advise="1">
        <values>
          <value>
            <val>32.54</val>
          </value>
        </values>
      </ddeItem>
      <ddeItem name="AVGPRICE~8230" advise="1">
        <values>
          <value>
            <val>48.41</val>
          </value>
        </values>
      </ddeItem>
      <ddeItem name="AVGPRICE~8240" advise="1">
        <values>
          <value>
            <val>65.13</val>
          </value>
        </values>
      </ddeItem>
      <ddeItem name="AVGPRICE~8250" advise="1">
        <values>
          <value>
            <val>45.55</val>
          </value>
        </values>
      </ddeItem>
      <ddeItem name="AVGPRICE~8260" advise="1">
        <values>
          <value>
            <val>44.62</val>
          </value>
        </values>
      </ddeItem>
      <ddeItem name="AVGPRICE~8270" advise="1">
        <values>
          <value>
            <val>44.9</val>
          </value>
        </values>
      </ddeItem>
      <ddeItem name="AVGPRICE~8280" advise="1">
        <values>
          <value>
            <val>54.94</val>
          </value>
        </values>
      </ddeItem>
      <ddeItem name="AVGPRICE~8290" advise="1">
        <values>
          <value>
            <val>25.97</val>
          </value>
        </values>
      </ddeItem>
      <ddeItem name="AVGPRICE~8300" advise="1">
        <values>
          <value>
            <val>94.9</val>
          </value>
        </values>
      </ddeItem>
      <ddeItem name="AVGPRICE~8310" advise="1">
        <values>
          <value>
            <val>35.18</val>
          </value>
        </values>
      </ddeItem>
      <ddeItem name="AVGPRICE~8311" advise="1">
        <values>
          <value>
            <val>37.130000000000003</val>
          </value>
        </values>
      </ddeItem>
      <ddeItem name="AVGPRICE~8312" advise="1">
        <values>
          <value>
            <val>65.09</val>
          </value>
        </values>
      </ddeItem>
      <ddeItem name="AVGPRICE~9400" advise="1">
        <values>
          <value>
            <val>0</val>
          </value>
        </values>
      </ddeItem>
      <ddeItem name="AVGPRICE~9401" advise="1">
        <values>
          <value>
            <val>0</val>
          </value>
        </values>
      </ddeItem>
      <ddeItem name="AVGVOLUME~1010" advise="1"/>
      <ddeItem name="AVGVOLUME~1020" advise="1"/>
      <ddeItem name="AVGVOLUME~1030" advise="1">
        <values>
          <value>
            <val>6007.15</val>
          </value>
        </values>
      </ddeItem>
      <ddeItem name="AVGVOLUME~1040" advise="1">
        <values>
          <value>
            <val>3797.43</val>
          </value>
        </values>
      </ddeItem>
      <ddeItem name="AVGVOLUME~1050" advise="1">
        <values>
          <value>
            <val>1346.81</val>
          </value>
        </values>
      </ddeItem>
      <ddeItem name="AVGVOLUME~1060" advise="1">
        <values>
          <value>
            <val>1822.71</val>
          </value>
        </values>
      </ddeItem>
      <ddeItem name="AVGVOLUME~1080" advise="1">
        <values>
          <value>
            <val>3390</val>
          </value>
        </values>
      </ddeItem>
      <ddeItem name="AVGVOLUME~1090" advise="1">
        <values>
          <value>
            <val>800.75</val>
          </value>
        </values>
      </ddeItem>
      <ddeItem name="AVGVOLUME~1120" advise="1">
        <values>
          <value>
            <val>1306.48</val>
          </value>
        </values>
      </ddeItem>
      <ddeItem name="AVGVOLUME~1140" advise="1">
        <values>
          <value>
            <val>1682.64</val>
          </value>
        </values>
      </ddeItem>
      <ddeItem name="AVGVOLUME~1150" advise="1">
        <values>
          <value>
            <val>12486.53</val>
          </value>
        </values>
      </ddeItem>
      <ddeItem name="AVGVOLUME~1201" advise="1">
        <values>
          <value>
            <val>646.87</val>
          </value>
        </values>
      </ddeItem>
      <ddeItem name="AVGVOLUME~1210" advise="1">
        <values>
          <value>
            <val>1004.33</val>
          </value>
        </values>
      </ddeItem>
      <ddeItem name="AVGVOLUME~1211" advise="1">
        <values>
          <value>
            <val>2247.79</val>
          </value>
        </values>
      </ddeItem>
      <ddeItem name="AVGVOLUME~1212" advise="1">
        <values>
          <value>
            <val>881.94</val>
          </value>
        </values>
      </ddeItem>
      <ddeItem name="AVGVOLUME~1213" advise="1">
        <values>
          <value>
            <val>1261.56</val>
          </value>
        </values>
      </ddeItem>
      <ddeItem name="AVGVOLUME~1214" advise="1">
        <values>
          <value>
            <val>700.38</val>
          </value>
        </values>
      </ddeItem>
      <ddeItem name="AVGVOLUME~1301" advise="1">
        <values>
          <value>
            <val>902.43</val>
          </value>
        </values>
      </ddeItem>
      <ddeItem name="AVGVOLUME~1310" advise="1">
        <values>
          <value>
            <val>0</val>
          </value>
        </values>
      </ddeItem>
      <ddeItem name="AVGVOLUME~1320" advise="1">
        <values>
          <value>
            <val>2173.41</val>
          </value>
        </values>
      </ddeItem>
      <ddeItem name="AVGVOLUME~1330" advise="1">
        <values>
          <value>
            <val>1139.98</val>
          </value>
        </values>
      </ddeItem>
      <ddeItem name="AVGVOLUME~1810" advise="1">
        <values>
          <value>
            <val>1023.6</val>
          </value>
        </values>
      </ddeItem>
      <ddeItem name="AVGVOLUME~2001" advise="1">
        <values>
          <value>
            <val>1839.56</val>
          </value>
        </values>
      </ddeItem>
      <ddeItem name="AVGVOLUME~2002" advise="1">
        <values>
          <value>
            <val>668.21</val>
          </value>
        </values>
      </ddeItem>
      <ddeItem name="AVGVOLUME~2010" advise="1">
        <values>
          <value>
            <val>1242.07</val>
          </value>
        </values>
      </ddeItem>
      <ddeItem name="AVGVOLUME~2020" advise="1">
        <values>
          <value>
            <val>551.73</val>
          </value>
        </values>
      </ddeItem>
      <ddeItem name="AVGVOLUME~2030" advise="1">
        <values>
          <value>
            <val>555.86</val>
          </value>
        </values>
      </ddeItem>
      <ddeItem name="AVGVOLUME~2040" advise="1">
        <values>
          <value>
            <val>580.65</val>
          </value>
        </values>
      </ddeItem>
      <ddeItem name="AVGVOLUME~2050" advise="1">
        <values>
          <value>
            <val>1556.5</val>
          </value>
        </values>
      </ddeItem>
      <ddeItem name="AVGVOLUME~2060" advise="1">
        <values>
          <value>
            <val>3962.66</val>
          </value>
        </values>
      </ddeItem>
      <ddeItem name="AVGVOLUME~2070" advise="1">
        <values>
          <value>
            <val>1324.3</val>
          </value>
        </values>
      </ddeItem>
      <ddeItem name="AVGVOLUME~2080" advise="1">
        <values>
          <value>
            <val>1318</val>
          </value>
        </values>
      </ddeItem>
      <ddeItem name="AVGVOLUME~2090" advise="1">
        <values>
          <value>
            <val>1110</val>
          </value>
        </values>
      </ddeItem>
      <ddeItem name="AVGVOLUME~2100" advise="1">
        <values>
          <value>
            <val>940.16</val>
          </value>
        </values>
      </ddeItem>
      <ddeItem name="AVGVOLUME~2110" advise="1">
        <values>
          <value>
            <val>2623.75</val>
          </value>
        </values>
      </ddeItem>
      <ddeItem name="AVGVOLUME~2120" advise="1">
        <values>
          <value>
            <val>1612.44</val>
          </value>
        </values>
      </ddeItem>
      <ddeItem name="AVGVOLUME~2130" advise="1">
        <values>
          <value>
            <val>2721.71</val>
          </value>
        </values>
      </ddeItem>
      <ddeItem name="AVGVOLUME~2140" advise="1">
        <values>
          <value>
            <val>2613.4899999999998</val>
          </value>
        </values>
      </ddeItem>
      <ddeItem name="AVGVOLUME~2150" advise="1">
        <values>
          <value>
            <val>1785.73</val>
          </value>
        </values>
      </ddeItem>
      <ddeItem name="AVGVOLUME~2160" advise="1">
        <values>
          <value>
            <val>3278.04</val>
          </value>
        </values>
      </ddeItem>
      <ddeItem name="AVGVOLUME~2170" advise="1">
        <values>
          <value>
            <val>2212.4299999999998</val>
          </value>
        </values>
      </ddeItem>
      <ddeItem name="AVGVOLUME~2180" advise="1">
        <values>
          <value>
            <val>724.45</val>
          </value>
        </values>
      </ddeItem>
      <ddeItem name="AVGVOLUME~2190" advise="1">
        <values>
          <value>
            <val>4750.68</val>
          </value>
        </values>
      </ddeItem>
      <ddeItem name="AVGVOLUME~2200" advise="1">
        <values>
          <value>
            <val>1882.87</val>
          </value>
        </values>
      </ddeItem>
      <ddeItem name="AVGVOLUME~2210" advise="1">
        <values>
          <value>
            <val>2707.51</val>
          </value>
        </values>
      </ddeItem>
      <ddeItem name="AVGVOLUME~2220" advise="1">
        <values>
          <value>
            <val>1066.8399999999999</val>
          </value>
        </values>
      </ddeItem>
      <ddeItem name="AVGVOLUME~2230" advise="1">
        <values>
          <value>
            <val>908.21</val>
          </value>
        </values>
      </ddeItem>
      <ddeItem name="AVGVOLUME~2240" advise="1">
        <values>
          <value>
            <val>2599.2800000000002</val>
          </value>
        </values>
      </ddeItem>
      <ddeItem name="AVGVOLUME~2250" advise="1">
        <values>
          <value>
            <val>3132.59</val>
          </value>
        </values>
      </ddeItem>
      <ddeItem name="AVGVOLUME~2260" advise="1">
        <values>
          <value>
            <val>5097.79</val>
          </value>
        </values>
      </ddeItem>
      <ddeItem name="AVGVOLUME~2270" advise="1">
        <values>
          <value>
            <val>476.39</val>
          </value>
        </values>
      </ddeItem>
      <ddeItem name="AVGVOLUME~2280" advise="1">
        <values>
          <value>
            <val>797.53</val>
          </value>
        </values>
      </ddeItem>
      <ddeItem name="AVGVOLUME~2290" advise="1">
        <values>
          <value>
            <val>2518.0300000000002</val>
          </value>
        </values>
      </ddeItem>
      <ddeItem name="AVGVOLUME~2300" advise="1">
        <values>
          <value>
            <val>1636.22</val>
          </value>
        </values>
      </ddeItem>
      <ddeItem name="AVGVOLUME~2310" advise="1">
        <values>
          <value>
            <val>2623.51</val>
          </value>
        </values>
      </ddeItem>
      <ddeItem name="AVGVOLUME~2320" advise="1">
        <values>
          <value>
            <val>1333.68</val>
          </value>
        </values>
      </ddeItem>
      <ddeItem name="AVGVOLUME~2330" advise="1">
        <values>
          <value>
            <val>1085.49</val>
          </value>
        </values>
      </ddeItem>
      <ddeItem name="AVGVOLUME~2340" advise="1">
        <values>
          <value>
            <val>906.83</val>
          </value>
        </values>
      </ddeItem>
      <ddeItem name="AVGVOLUME~2350" advise="1">
        <values>
          <value>
            <val>4190.2700000000004</val>
          </value>
        </values>
      </ddeItem>
      <ddeItem name="AVGVOLUME~2360" advise="1">
        <values>
          <value>
            <val>819.03</val>
          </value>
        </values>
      </ddeItem>
      <ddeItem name="AVGVOLUME~2370" advise="1">
        <values>
          <value>
            <val>2131.31</val>
          </value>
        </values>
      </ddeItem>
      <ddeItem name="AVGVOLUME~2380" advise="1">
        <values>
          <value>
            <val>1693.21</val>
          </value>
        </values>
      </ddeItem>
      <ddeItem name="AVGVOLUME~3001" advise="1">
        <values>
          <value>
            <val>1959.43</val>
          </value>
        </values>
      </ddeItem>
      <ddeItem name="AVGVOLUME~3002" advise="1">
        <values>
          <value>
            <val>1708.06</val>
          </value>
        </values>
      </ddeItem>
      <ddeItem name="AVGVOLUME~3003" advise="1">
        <values>
          <value>
            <val>1136.52</val>
          </value>
        </values>
      </ddeItem>
      <ddeItem name="AVGVOLUME~3004" advise="1">
        <values>
          <value>
            <val>2156.7600000000002</val>
          </value>
        </values>
      </ddeItem>
      <ddeItem name="AVGVOLUME~3010" advise="1">
        <values>
          <value>
            <val>764.32</val>
          </value>
        </values>
      </ddeItem>
      <ddeItem name="AVGVOLUME~3020" advise="1">
        <values>
          <value>
            <val>1600.84</val>
          </value>
        </values>
      </ddeItem>
      <ddeItem name="AVGVOLUME~3030" advise="1">
        <values>
          <value>
            <val>958.92</val>
          </value>
        </values>
      </ddeItem>
      <ddeItem name="AVGVOLUME~3040" advise="1">
        <values>
          <value>
            <val>576.89</val>
          </value>
        </values>
      </ddeItem>
      <ddeItem name="AVGVOLUME~3050" advise="1">
        <values>
          <value>
            <val>613.17999999999995</val>
          </value>
        </values>
      </ddeItem>
      <ddeItem name="AVGVOLUME~3060" advise="1">
        <values>
          <value>
            <val>1698.54</val>
          </value>
        </values>
      </ddeItem>
      <ddeItem name="AVGVOLUME~3080" advise="1">
        <values>
          <value>
            <val>1424.5</val>
          </value>
        </values>
      </ddeItem>
      <ddeItem name="AVGVOLUME~3090" advise="1">
        <values>
          <value>
            <val>1200.1300000000001</val>
          </value>
        </values>
      </ddeItem>
      <ddeItem name="AVGVOLUME~3091" advise="1">
        <values>
          <value>
            <val>3088.4</val>
          </value>
        </values>
      </ddeItem>
      <ddeItem name="AVGVOLUME~4001" advise="1">
        <values>
          <value>
            <val>214.2</val>
          </value>
        </values>
      </ddeItem>
      <ddeItem name="AVGVOLUME~4002" advise="1">
        <values>
          <value>
            <val>516.22</val>
          </value>
        </values>
      </ddeItem>
      <ddeItem name="AVGVOLUME~4003" advise="1">
        <values>
          <value>
            <val>583.09</val>
          </value>
        </values>
      </ddeItem>
      <ddeItem name="AVGVOLUME~4004" advise="1">
        <values>
          <value>
            <val>898.33</val>
          </value>
        </values>
      </ddeItem>
      <ddeItem name="AVGVOLUME~4005" advise="1">
        <values>
          <value>
            <val>1060.92</val>
          </value>
        </values>
      </ddeItem>
      <ddeItem name="AVGVOLUME~4010" advise="1">
        <values>
          <value>
            <val>1474.5</val>
          </value>
        </values>
      </ddeItem>
      <ddeItem name="AVGVOLUME~4020" advise="1">
        <values>
          <value>
            <val>1293.5899999999999</val>
          </value>
        </values>
      </ddeItem>
      <ddeItem name="AVGVOLUME~4030" advise="1">
        <values>
          <value>
            <val>3314.93</val>
          </value>
        </values>
      </ddeItem>
      <ddeItem name="AVGVOLUME~4040" advise="1">
        <values>
          <value>
            <val>2573.9</val>
          </value>
        </values>
      </ddeItem>
      <ddeItem name="AVGVOLUME~4050" advise="1">
        <values>
          <value>
            <val>1513.36</val>
          </value>
        </values>
      </ddeItem>
      <ddeItem name="AVGVOLUME~4061" advise="1">
        <values>
          <value>
            <val>1049.67</val>
          </value>
        </values>
      </ddeItem>
      <ddeItem name="AVGVOLUME~4070" advise="1">
        <values>
          <value>
            <val>247.22</val>
          </value>
        </values>
      </ddeItem>
      <ddeItem name="AVGVOLUME~4080" advise="1">
        <values>
          <value>
            <val>2514.59</val>
          </value>
        </values>
      </ddeItem>
      <ddeItem name="AVGVOLUME~4090" advise="1">
        <values>
          <value>
            <val>1175.94</val>
          </value>
        </values>
      </ddeItem>
      <ddeItem name="AVGVOLUME~4100" advise="1">
        <values>
          <value>
            <val>927.91</val>
          </value>
        </values>
      </ddeItem>
      <ddeItem name="AVGVOLUME~4110" advise="1">
        <values>
          <value>
            <val>623.91</val>
          </value>
        </values>
      </ddeItem>
      <ddeItem name="AVGVOLUME~4130" advise="1">
        <values>
          <value>
            <val>0</val>
          </value>
        </values>
      </ddeItem>
      <ddeItem name="AVGVOLUME~4140" advise="1">
        <values>
          <value>
            <val>670.12</val>
          </value>
        </values>
      </ddeItem>
      <ddeItem name="AVGVOLUME~4150" advise="1">
        <values>
          <value>
            <val>2720.23</val>
          </value>
        </values>
      </ddeItem>
      <ddeItem name="AVGVOLUME~4160" advise="1">
        <values>
          <value>
            <val>781.63</val>
          </value>
        </values>
      </ddeItem>
      <ddeItem name="AVGVOLUME~4170" advise="1">
        <values>
          <value>
            <val>427.7</val>
          </value>
        </values>
      </ddeItem>
      <ddeItem name="AVGVOLUME~4180" advise="1">
        <values>
          <value>
            <val>3038.31</val>
          </value>
        </values>
      </ddeItem>
      <ddeItem name="AVGVOLUME~4190" advise="1">
        <values>
          <value>
            <val>468.81</val>
          </value>
        </values>
      </ddeItem>
      <ddeItem name="AVGVOLUME~4200" advise="1">
        <values>
          <value>
            <val>585.38</val>
          </value>
        </values>
      </ddeItem>
      <ddeItem name="AVGVOLUME~4210" advise="1">
        <values>
          <value>
            <val>857.9</val>
          </value>
        </values>
      </ddeItem>
      <ddeItem name="AVGVOLUME~4220" advise="1">
        <values>
          <value>
            <val>9936.1200000000008</val>
          </value>
        </values>
      </ddeItem>
      <ddeItem name="AVGVOLUME~4230" advise="1">
        <values>
          <value>
            <val>645.92999999999995</val>
          </value>
        </values>
      </ddeItem>
      <ddeItem name="AVGVOLUME~4240" advise="1">
        <values>
          <value>
            <val>332.97</val>
          </value>
        </values>
      </ddeItem>
      <ddeItem name="AVGVOLUME~4250" advise="1">
        <values>
          <value>
            <val>2741.36</val>
          </value>
        </values>
      </ddeItem>
      <ddeItem name="AVGVOLUME~4260" advise="1">
        <values>
          <value>
            <val>628.23</val>
          </value>
        </values>
      </ddeItem>
      <ddeItem name="AVGVOLUME~4270" advise="1">
        <values>
          <value>
            <val>1240.8599999999999</val>
          </value>
        </values>
      </ddeItem>
      <ddeItem name="AVGVOLUME~4280" advise="1">
        <values>
          <value>
            <val>1755</val>
          </value>
        </values>
      </ddeItem>
      <ddeItem name="AVGVOLUME~4290" advise="1">
        <values>
          <value>
            <val>898.27</val>
          </value>
        </values>
      </ddeItem>
      <ddeItem name="AVGVOLUME~4300" advise="1">
        <values>
          <value>
            <val>7202.8</val>
          </value>
        </values>
      </ddeItem>
      <ddeItem name="AVGVOLUME~4310" advise="1">
        <values>
          <value>
            <val>4344.91</val>
          </value>
        </values>
      </ddeItem>
      <ddeItem name="AVGVOLUME~5110" advise="1">
        <values>
          <value>
            <val>5432.37</val>
          </value>
        </values>
      </ddeItem>
      <ddeItem name="AVGVOLUME~6001" advise="1">
        <values>
          <value>
            <val>555.88</val>
          </value>
        </values>
      </ddeItem>
      <ddeItem name="AVGVOLUME~6002" advise="1">
        <values>
          <value>
            <val>486</val>
          </value>
        </values>
      </ddeItem>
      <ddeItem name="AVGVOLUME~6004" advise="1">
        <values>
          <value>
            <val>512.74</val>
          </value>
        </values>
      </ddeItem>
      <ddeItem name="AVGVOLUME~6010" advise="1">
        <values>
          <value>
            <val>1285.1199999999999</val>
          </value>
        </values>
      </ddeItem>
      <ddeItem name="AVGVOLUME~6020" advise="1">
        <values>
          <value>
            <val>2662.05</val>
          </value>
        </values>
      </ddeItem>
      <ddeItem name="AVGVOLUME~6040" advise="1">
        <values>
          <value>
            <val>990.38</val>
          </value>
        </values>
      </ddeItem>
      <ddeItem name="AVGVOLUME~6050" advise="1">
        <values>
          <value>
            <val>1119.56</val>
          </value>
        </values>
      </ddeItem>
      <ddeItem name="AVGVOLUME~6060" advise="1">
        <values>
          <value>
            <val>586.64</val>
          </value>
        </values>
      </ddeItem>
      <ddeItem name="AVGVOLUME~6070" advise="1">
        <values>
          <value>
            <val>896.28</val>
          </value>
        </values>
      </ddeItem>
      <ddeItem name="AVGVOLUME~6080" advise="1">
        <values>
          <value>
            <val>0</val>
          </value>
        </values>
      </ddeItem>
      <ddeItem name="AVGVOLUME~6090" advise="1">
        <values>
          <value>
            <val>2270.21</val>
          </value>
        </values>
      </ddeItem>
      <ddeItem name="AVGVOLUME~7010" advise="1">
        <values>
          <value>
            <val>3175.41</val>
          </value>
        </values>
      </ddeItem>
      <ddeItem name="AVGVOLUME~7020" advise="1">
        <values>
          <value>
            <val>910.63</val>
          </value>
        </values>
      </ddeItem>
      <ddeItem name="AVGVOLUME~7030" advise="1">
        <values>
          <value>
            <val>8492.99</val>
          </value>
        </values>
      </ddeItem>
      <ddeItem name="AVGVOLUME~7040" advise="1">
        <values>
          <value>
            <val>2365.1799999999998</val>
          </value>
        </values>
      </ddeItem>
      <ddeItem name="AVGVOLUME~7050" advise="1">
        <values>
          <value>
            <val>0</val>
          </value>
        </values>
      </ddeItem>
      <ddeItem name="AVGVOLUME~8010" advise="1">
        <values>
          <value>
            <val>1302.8900000000001</val>
          </value>
        </values>
      </ddeItem>
      <ddeItem name="AVGVOLUME~8012" advise="1">
        <values>
          <value>
            <val>33.49</val>
          </value>
        </values>
      </ddeItem>
      <ddeItem name="AVGVOLUME~8020" advise="1">
        <values>
          <value>
            <val>1080.53</val>
          </value>
        </values>
      </ddeItem>
      <ddeItem name="AVGVOLUME~8030" advise="1">
        <values>
          <value>
            <val>1628.76</val>
          </value>
        </values>
      </ddeItem>
      <ddeItem name="AVGVOLUME~8040" advise="1">
        <values>
          <value>
            <val>435.19</val>
          </value>
        </values>
      </ddeItem>
      <ddeItem name="AVGVOLUME~8050" advise="1">
        <values>
          <value>
            <val>507.77</val>
          </value>
        </values>
      </ddeItem>
      <ddeItem name="AVGVOLUME~8060" advise="1">
        <values>
          <value>
            <val>778.79</val>
          </value>
        </values>
      </ddeItem>
      <ddeItem name="AVGVOLUME~8070" advise="1">
        <values>
          <value>
            <val>603.32000000000005</val>
          </value>
        </values>
      </ddeItem>
      <ddeItem name="AVGVOLUME~8080" advise="1">
        <values>
          <value>
            <val>587.42999999999995</val>
          </value>
        </values>
      </ddeItem>
      <ddeItem name="AVGVOLUME~8090" advise="1">
        <values>
          <value>
            <val>775.47</val>
          </value>
        </values>
      </ddeItem>
      <ddeItem name="AVGVOLUME~8100" advise="1">
        <values>
          <value>
            <val>534.48</val>
          </value>
        </values>
      </ddeItem>
      <ddeItem name="AVGVOLUME~8110" advise="1">
        <values>
          <value>
            <val>191.93</val>
          </value>
        </values>
      </ddeItem>
      <ddeItem name="AVGVOLUME~8120" advise="1">
        <values>
          <value>
            <val>1099.1199999999999</val>
          </value>
        </values>
      </ddeItem>
      <ddeItem name="AVGVOLUME~8130" advise="1">
        <values>
          <value>
            <val>461.87</val>
          </value>
        </values>
      </ddeItem>
      <ddeItem name="AVGVOLUME~8140" advise="1">
        <values>
          <value>
            <val>489.17</val>
          </value>
        </values>
      </ddeItem>
      <ddeItem name="AVGVOLUME~8150" advise="1">
        <values>
          <value>
            <val>730.96</val>
          </value>
        </values>
      </ddeItem>
      <ddeItem name="AVGVOLUME~8160" advise="1">
        <values>
          <value>
            <val>882.53</val>
          </value>
        </values>
      </ddeItem>
      <ddeItem name="AVGVOLUME~8170" advise="1">
        <values>
          <value>
            <val>1056.55</val>
          </value>
        </values>
      </ddeItem>
      <ddeItem name="AVGVOLUME~8180" advise="1">
        <values>
          <value>
            <val>1379.16</val>
          </value>
        </values>
      </ddeItem>
      <ddeItem name="AVGVOLUME~8190" advise="1">
        <values>
          <value>
            <val>615.33000000000004</val>
          </value>
        </values>
      </ddeItem>
      <ddeItem name="AVGVOLUME~8200" advise="1">
        <values>
          <value>
            <val>2554.35</val>
          </value>
        </values>
      </ddeItem>
      <ddeItem name="AVGVOLUME~8210" advise="1">
        <values>
          <value>
            <val>761.43</val>
          </value>
        </values>
      </ddeItem>
      <ddeItem name="AVGVOLUME~8220" advise="1">
        <values>
          <value>
            <val>706.47</val>
          </value>
        </values>
      </ddeItem>
      <ddeItem name="AVGVOLUME~8230" advise="1">
        <values>
          <value>
            <val>495.94</val>
          </value>
        </values>
      </ddeItem>
      <ddeItem name="AVGVOLUME~8240" advise="1">
        <values>
          <value>
            <val>416.4</val>
          </value>
        </values>
      </ddeItem>
      <ddeItem name="AVGVOLUME~8250" advise="1">
        <values>
          <value>
            <val>707.66</val>
          </value>
        </values>
      </ddeItem>
      <ddeItem name="AVGVOLUME~8260" advise="1">
        <values>
          <value>
            <val>494.08</val>
          </value>
        </values>
      </ddeItem>
      <ddeItem name="AVGVOLUME~8270" advise="1">
        <values>
          <value>
            <val>498.1</val>
          </value>
        </values>
      </ddeItem>
      <ddeItem name="AVGVOLUME~8280" advise="1">
        <values>
          <value>
            <val>524.78</val>
          </value>
        </values>
      </ddeItem>
      <ddeItem name="AVGVOLUME~8290" advise="1">
        <values>
          <value>
            <val>783.09</val>
          </value>
        </values>
      </ddeItem>
      <ddeItem name="AVGVOLUME~8300" advise="1">
        <values>
          <value>
            <val>205.45</val>
          </value>
        </values>
      </ddeItem>
      <ddeItem name="AVGVOLUME~8310" advise="1">
        <values>
          <value>
            <val>439.56</val>
          </value>
        </values>
      </ddeItem>
      <ddeItem name="AVGVOLUME~8311" advise="1">
        <values>
          <value>
            <val>667.37</val>
          </value>
        </values>
      </ddeItem>
      <ddeItem name="AVGVOLUME~8312" advise="1">
        <values>
          <value>
            <val>301.62</val>
          </value>
        </values>
      </ddeItem>
      <ddeItem name="AVGVOLUME~9400" advise="1">
        <values>
          <value>
            <val>0</val>
          </value>
        </values>
      </ddeItem>
      <ddeItem name="AVGVOLUME~9401" advise="1">
        <values>
          <value>
            <val>0</val>
          </value>
        </values>
      </ddeItem>
      <ddeItem name="BESTASKPRICE~1010" advise="1"/>
      <ddeItem name="BESTASKPRICE~1020" advise="1"/>
      <ddeItem name="BESTASKPRICE~1030" advise="1">
        <values>
          <value>
            <val>23.1</val>
          </value>
        </values>
      </ddeItem>
      <ddeItem name="BESTASKPRICE~1040" advise="1">
        <values>
          <value>
            <val>36.9</val>
          </value>
        </values>
      </ddeItem>
      <ddeItem name="BESTASKPRICE~1050" advise="1">
        <values>
          <value>
            <val>33.5</val>
          </value>
        </values>
      </ddeItem>
      <ddeItem name="BESTASKPRICE~1060" advise="1">
        <values>
          <value>
            <val>39.6</val>
          </value>
        </values>
      </ddeItem>
      <ddeItem name="BESTASKPRICE~1080" advise="1">
        <values>
          <value>
            <val>32</val>
          </value>
        </values>
      </ddeItem>
      <ddeItem name="BESTASKPRICE~1090" advise="1">
        <values>
          <value>
            <val>51.75</val>
          </value>
        </values>
      </ddeItem>
      <ddeItem name="BESTASKPRICE~1120" advise="1">
        <values>
          <value>
            <val>74.5</val>
          </value>
        </values>
      </ddeItem>
      <ddeItem name="BESTASKPRICE~1140" advise="1">
        <values>
          <value>
            <val>26.2</val>
          </value>
        </values>
      </ddeItem>
      <ddeItem name="BESTASKPRICE~1150" advise="1">
        <values>
          <value>
            <val>14.6</val>
          </value>
        </values>
      </ddeItem>
      <ddeItem name="BESTASKPRICE~1201" advise="1">
        <values>
          <value>
            <val>40</val>
          </value>
        </values>
      </ddeItem>
      <ddeItem name="BESTASKPRICE~1210" advise="1">
        <values>
          <value>
            <val>33.1</val>
          </value>
        </values>
      </ddeItem>
      <ddeItem name="BESTASKPRICE~1211" advise="1">
        <values>
          <value>
            <val>28</val>
          </value>
        </values>
      </ddeItem>
      <ddeItem name="BESTASKPRICE~1212" advise="1">
        <values>
          <value>
            <val>44</val>
          </value>
        </values>
      </ddeItem>
      <ddeItem name="BESTASKPRICE~1213" advise="1">
        <values>
          <value>
            <val>20.2</val>
          </value>
        </values>
      </ddeItem>
      <ddeItem name="BESTASKPRICE~1214" advise="1">
        <values>
          <value>
            <val>83.75</val>
          </value>
        </values>
      </ddeItem>
      <ddeItem name="BESTASKPRICE~1301" advise="1">
        <values>
          <value>
            <val>38.799999999999997</val>
          </value>
        </values>
      </ddeItem>
      <ddeItem name="BESTASKPRICE~1310" advise="1">
        <values>
          <value>
            <val>0</val>
          </value>
        </values>
      </ddeItem>
      <ddeItem name="BESTASKPRICE~1320" advise="1">
        <values>
          <value>
            <val>27.2</val>
          </value>
        </values>
      </ddeItem>
      <ddeItem name="BESTASKPRICE~1330" advise="1">
        <values>
          <value>
            <val>34.5</val>
          </value>
        </values>
      </ddeItem>
      <ddeItem name="BESTASKPRICE~1810" advise="1">
        <values>
          <value>
            <val>84.25</val>
          </value>
        </values>
      </ddeItem>
      <ddeItem name="BESTASKPRICE~2001" advise="1">
        <values>
          <value>
            <val>12.65</val>
          </value>
        </values>
      </ddeItem>
      <ddeItem name="BESTASKPRICE~2002" advise="1">
        <values>
          <value>
            <val>21.7</val>
          </value>
        </values>
      </ddeItem>
      <ddeItem name="BESTASKPRICE~2010" advise="1">
        <values>
          <value>
            <val>93</val>
          </value>
        </values>
      </ddeItem>
      <ddeItem name="BESTASKPRICE~2020" advise="1">
        <values>
          <value>
            <val>145.75</val>
          </value>
        </values>
      </ddeItem>
      <ddeItem name="BESTASKPRICE~2030" advise="1">
        <values>
          <value>
            <val>60.75</val>
          </value>
        </values>
      </ddeItem>
      <ddeItem name="BESTASKPRICE~2040" advise="1">
        <values>
          <value>
            <val>111.5</val>
          </value>
        </values>
      </ddeItem>
      <ddeItem name="BESTASKPRICE~2050" advise="1">
        <values>
          <value>
            <val>52.5</val>
          </value>
        </values>
      </ddeItem>
      <ddeItem name="BESTASKPRICE~2060" advise="1">
        <values>
          <value>
            <val>25.8</val>
          </value>
        </values>
      </ddeItem>
      <ddeItem name="BESTASKPRICE~2070" advise="1">
        <values>
          <value>
            <val>56.5</val>
          </value>
        </values>
      </ddeItem>
      <ddeItem name="BESTASKPRICE~2080" advise="1">
        <values>
          <value>
            <val>21.2</val>
          </value>
        </values>
      </ddeItem>
      <ddeItem name="BESTASKPRICE~2090" advise="1">
        <values>
          <value>
            <val>32.1</val>
          </value>
        </values>
      </ddeItem>
      <ddeItem name="BESTASKPRICE~2100" advise="1">
        <values>
          <value>
            <val>32</val>
          </value>
        </values>
      </ddeItem>
      <ddeItem name="BESTASKPRICE~2110" advise="1">
        <values>
          <value>
            <val>12.85</val>
          </value>
        </values>
      </ddeItem>
      <ddeItem name="BESTASKPRICE~2120" advise="1">
        <values>
          <value>
            <val>17.3</val>
          </value>
        </values>
      </ddeItem>
      <ddeItem name="BESTASKPRICE~2130" advise="1">
        <values>
          <value>
            <val>16.350000000000001</val>
          </value>
        </values>
      </ddeItem>
      <ddeItem name="BESTASKPRICE~2140" advise="1">
        <values>
          <value>
            <val>13.75</val>
          </value>
        </values>
      </ddeItem>
      <ddeItem name="BESTASKPRICE~2150" advise="1">
        <values>
          <value>
            <val>26.4</val>
          </value>
        </values>
      </ddeItem>
      <ddeItem name="BESTASKPRICE~2160" advise="1">
        <values>
          <value>
            <val>14.15</val>
          </value>
        </values>
      </ddeItem>
      <ddeItem name="BESTASKPRICE~2170" advise="1">
        <values>
          <value>
            <val>16.5</val>
          </value>
        </values>
      </ddeItem>
      <ddeItem name="BESTASKPRICE~2180" advise="1">
        <values>
          <value>
            <val>46.4</val>
          </value>
        </values>
      </ddeItem>
      <ddeItem name="BESTASKPRICE~2190" advise="1">
        <values>
          <value>
            <val>14.45</val>
          </value>
        </values>
      </ddeItem>
      <ddeItem name="BESTASKPRICE~2200" advise="1">
        <values>
          <value>
            <val>20.85</val>
          </value>
        </values>
      </ddeItem>
      <ddeItem name="BESTASKPRICE~2210" advise="1">
        <values>
          <value>
            <val>12.4</val>
          </value>
        </values>
      </ddeItem>
      <ddeItem name="BESTASKPRICE~2220" advise="1">
        <values>
          <value>
            <val>36.799999999999997</val>
          </value>
        </values>
      </ddeItem>
      <ddeItem name="BESTASKPRICE~2230" advise="1">
        <values>
          <value>
            <val>45.4</val>
          </value>
        </values>
      </ddeItem>
      <ddeItem name="BESTASKPRICE~2240" advise="1">
        <values>
          <value>
            <val>46.2</val>
          </value>
        </values>
      </ddeItem>
      <ddeItem name="BESTASKPRICE~2250" advise="1">
        <values>
          <value>
            <val>27.5</val>
          </value>
        </values>
      </ddeItem>
      <ddeItem name="BESTASKPRICE~2260" advise="1">
        <values>
          <value>
            <val>16</val>
          </value>
        </values>
      </ddeItem>
      <ddeItem name="BESTASKPRICE~2270" advise="1">
        <values>
          <value>
            <val>94</val>
          </value>
        </values>
      </ddeItem>
      <ddeItem name="BESTASKPRICE~2280" advise="1">
        <values>
          <value>
            <val>76.75</val>
          </value>
        </values>
      </ddeItem>
      <ddeItem name="BESTASKPRICE~2290" advise="1">
        <values>
          <value>
            <val>57.5</val>
          </value>
        </values>
      </ddeItem>
      <ddeItem name="BESTASKPRICE~2300" advise="1">
        <values>
          <value>
            <val>37.799999999999997</val>
          </value>
        </values>
      </ddeItem>
      <ddeItem name="BESTASKPRICE~2310" advise="1">
        <values>
          <value>
            <val>24.3</val>
          </value>
        </values>
      </ddeItem>
      <ddeItem name="BESTASKPRICE~2320" advise="1">
        <values>
          <value>
            <val>30.6</val>
          </value>
        </values>
      </ddeItem>
      <ddeItem name="BESTASKPRICE~2330" advise="1">
        <values>
          <value>
            <val>30.5</val>
          </value>
        </values>
      </ddeItem>
      <ddeItem name="BESTASKPRICE~2340" advise="1">
        <values>
          <value>
            <val>42.5</val>
          </value>
        </values>
      </ddeItem>
      <ddeItem name="BESTASKPRICE~2350" advise="1">
        <values>
          <value>
            <val>11.25</val>
          </value>
        </values>
      </ddeItem>
      <ddeItem name="BESTASKPRICE~2360" advise="1">
        <values>
          <value>
            <val>73.5</val>
          </value>
        </values>
      </ddeItem>
      <ddeItem name="BESTASKPRICE~2370" advise="1">
        <values>
          <value>
            <val>19.850000000000001</val>
          </value>
        </values>
      </ddeItem>
      <ddeItem name="BESTASKPRICE~2380" advise="1">
        <values>
          <value>
            <val>15.65</val>
          </value>
        </values>
      </ddeItem>
      <ddeItem name="BESTASKPRICE~3001" advise="1">
        <values>
          <value>
            <val>21.3</val>
          </value>
        </values>
      </ddeItem>
      <ddeItem name="BESTASKPRICE~3002" advise="1">
        <values>
          <value>
            <val>27.8</val>
          </value>
        </values>
      </ddeItem>
      <ddeItem name="BESTASKPRICE~3003" advise="1">
        <values>
          <value>
            <val>24.85</val>
          </value>
        </values>
      </ddeItem>
      <ddeItem name="BESTASKPRICE~3004" advise="1">
        <values>
          <value>
            <val>25.6</val>
          </value>
        </values>
      </ddeItem>
      <ddeItem name="BESTASKPRICE~3010" advise="1">
        <values>
          <value>
            <val>70.25</val>
          </value>
        </values>
      </ddeItem>
      <ddeItem name="BESTASKPRICE~3020" advise="1">
        <values>
          <value>
            <val>50.5</val>
          </value>
        </values>
      </ddeItem>
      <ddeItem name="BESTASKPRICE~3030" advise="1">
        <values>
          <value>
            <val>100.25</val>
          </value>
        </values>
      </ddeItem>
      <ddeItem name="BESTASKPRICE~3040" advise="1">
        <values>
          <value>
            <val>83.5</val>
          </value>
        </values>
      </ddeItem>
      <ddeItem name="BESTASKPRICE~3050" advise="1">
        <values>
          <value>
            <val>102.5</val>
          </value>
        </values>
      </ddeItem>
      <ddeItem name="BESTASKPRICE~3060" advise="1">
        <values>
          <value>
            <val>71.5</val>
          </value>
        </values>
      </ddeItem>
      <ddeItem name="BESTASKPRICE~3080" advise="1">
        <values>
          <value>
            <val>58.75</val>
          </value>
        </values>
      </ddeItem>
      <ddeItem name="BESTASKPRICE~3090" advise="1">
        <values>
          <value>
            <val>29.3</val>
          </value>
        </values>
      </ddeItem>
      <ddeItem name="BESTASKPRICE~3091" advise="1">
        <values>
          <value>
            <val>17.2</val>
          </value>
        </values>
      </ddeItem>
      <ddeItem name="BESTASKPRICE~4001" advise="1">
        <values>
          <value>
            <val>118.25</val>
          </value>
        </values>
      </ddeItem>
      <ddeItem name="BESTASKPRICE~4002" advise="1">
        <values>
          <value>
            <val>78.25</val>
          </value>
        </values>
      </ddeItem>
      <ddeItem name="BESTASKPRICE~4003" advise="1">
        <values>
          <value>
            <val>112.75</val>
          </value>
        </values>
      </ddeItem>
      <ddeItem name="BESTASKPRICE~4004" advise="1">
        <values>
          <value>
            <val>63.25</val>
          </value>
        </values>
      </ddeItem>
      <ddeItem name="BESTASKPRICE~4005" advise="1">
        <values>
          <value>
            <val>60</val>
          </value>
        </values>
      </ddeItem>
      <ddeItem name="BESTASKPRICE~4010" advise="1">
        <values>
          <value>
            <val>31.4</val>
          </value>
        </values>
      </ddeItem>
      <ddeItem name="BESTASKPRICE~4020" advise="1">
        <values>
          <value>
            <val>32.6</val>
          </value>
        </values>
      </ddeItem>
      <ddeItem name="BESTASKPRICE~4030" advise="1">
        <values>
          <value>
            <val>20.100000000000001</val>
          </value>
        </values>
      </ddeItem>
      <ddeItem name="BESTASKPRICE~4040" advise="1">
        <values>
          <value>
            <val>17.55</val>
          </value>
        </values>
      </ddeItem>
      <ddeItem name="BESTASKPRICE~4050" advise="1">
        <values>
          <value>
            <val>22.4</val>
          </value>
        </values>
      </ddeItem>
      <ddeItem name="BESTASKPRICE~4061" advise="1">
        <values>
          <value>
            <val>36.4</val>
          </value>
        </values>
      </ddeItem>
      <ddeItem name="BESTASKPRICE~4070" advise="1">
        <values>
          <value>
            <val>103.25</val>
          </value>
        </values>
      </ddeItem>
      <ddeItem name="BESTASKPRICE~4080" advise="1">
        <values>
          <value>
            <val>18.95</val>
          </value>
        </values>
      </ddeItem>
      <ddeItem name="BESTASKPRICE~4090" advise="1">
        <values>
          <value>
            <val>41.4</val>
          </value>
        </values>
      </ddeItem>
      <ddeItem name="BESTASKPRICE~4100" advise="1">
        <values>
          <value>
            <val>72.75</val>
          </value>
        </values>
      </ddeItem>
      <ddeItem name="BESTASKPRICE~4110" advise="1">
        <values>
          <value>
            <val>61</val>
          </value>
        </values>
      </ddeItem>
      <ddeItem name="BESTASKPRICE~4130" advise="1">
        <values>
          <value>
            <val>0</val>
          </value>
        </values>
      </ddeItem>
      <ddeItem name="BESTASKPRICE~4140" advise="1">
        <values>
          <value>
            <val>47</val>
          </value>
        </values>
      </ddeItem>
      <ddeItem name="BESTASKPRICE~4150" advise="1">
        <values>
          <value>
            <val>25</val>
          </value>
        </values>
      </ddeItem>
      <ddeItem name="BESTASKPRICE~4160" advise="1">
        <values>
          <value>
            <val>36</val>
          </value>
        </values>
      </ddeItem>
      <ddeItem name="BESTASKPRICE~4170" advise="1">
        <values>
          <value>
            <val>111.75</val>
          </value>
        </values>
      </ddeItem>
      <ddeItem name="BESTASKPRICE~4180" advise="1">
        <values>
          <value>
            <val>15.8</val>
          </value>
        </values>
      </ddeItem>
      <ddeItem name="BESTASKPRICE~4190" advise="1">
        <values>
          <value>
            <val>208.25</val>
          </value>
        </values>
      </ddeItem>
      <ddeItem name="BESTASKPRICE~4200" advise="1">
        <values>
          <value>
            <val>43.9</val>
          </value>
        </values>
      </ddeItem>
      <ddeItem name="BESTASKPRICE~4210" advise="1">
        <values>
          <value>
            <val>19.600000000000001</val>
          </value>
        </values>
      </ddeItem>
      <ddeItem name="BESTASKPRICE~4220" advise="1">
        <values>
          <value>
            <val>10.1</val>
          </value>
        </values>
      </ddeItem>
      <ddeItem name="BESTASKPRICE~4230" advise="1">
        <values>
          <value>
            <val>41.5</val>
          </value>
        </values>
      </ddeItem>
      <ddeItem name="BESTASKPRICE~4240" advise="1">
        <values>
          <value>
            <val>132.75</val>
          </value>
        </values>
      </ddeItem>
      <ddeItem name="BESTASKPRICE~4250" advise="1">
        <values>
          <value>
            <val>35.1</val>
          </value>
        </values>
      </ddeItem>
      <ddeItem name="BESTASKPRICE~4260" advise="1">
        <values>
          <value>
            <val>66.25</val>
          </value>
        </values>
      </ddeItem>
      <ddeItem name="BESTASKPRICE~4270" advise="1">
        <values>
          <value>
            <val>26.3</val>
          </value>
        </values>
      </ddeItem>
      <ddeItem name="BESTASKPRICE~4280" advise="1">
        <values>
          <value>
            <val>17.7</val>
          </value>
        </values>
      </ddeItem>
      <ddeItem name="BESTASKPRICE~4290" advise="1">
        <values>
          <value>
            <val>37.9</val>
          </value>
        </values>
      </ddeItem>
      <ddeItem name="BESTASKPRICE~4300" advise="1">
        <values>
          <value>
            <val>10.15</val>
          </value>
        </values>
      </ddeItem>
      <ddeItem name="BESTASKPRICE~4310" advise="1">
        <values>
          <value>
            <val>15.8</val>
          </value>
        </values>
      </ddeItem>
      <ddeItem name="BESTASKPRICE~5110" advise="1">
        <values>
          <value>
            <val>13.05</val>
          </value>
        </values>
      </ddeItem>
      <ddeItem name="BESTASKPRICE~6001" advise="1">
        <values>
          <value>
            <val>65.25</val>
          </value>
        </values>
      </ddeItem>
      <ddeItem name="BESTASKPRICE~6002" advise="1">
        <values>
          <value>
            <val>113</val>
          </value>
        </values>
      </ddeItem>
      <ddeItem name="BESTASKPRICE~6004" advise="1">
        <values>
          <value>
            <val>123.75</val>
          </value>
        </values>
      </ddeItem>
      <ddeItem name="BESTASKPRICE~6010" advise="1">
        <values>
          <value>
            <val>27.8</val>
          </value>
        </values>
      </ddeItem>
      <ddeItem name="BESTASKPRICE~6020" advise="1">
        <values>
          <value>
            <val>14.5</val>
          </value>
        </values>
      </ddeItem>
      <ddeItem name="BESTASKPRICE~6040" advise="1">
        <values>
          <value>
            <val>47</val>
          </value>
        </values>
      </ddeItem>
      <ddeItem name="BESTASKPRICE~6050" advise="1">
        <values>
          <value>
            <val>31.5</val>
          </value>
        </values>
      </ddeItem>
      <ddeItem name="BESTASKPRICE~6060" advise="1">
        <values>
          <value>
            <val>57</val>
          </value>
        </values>
      </ddeItem>
      <ddeItem name="BESTASKPRICE~6070" advise="1">
        <values>
          <value>
            <val>48</val>
          </value>
        </values>
      </ddeItem>
      <ddeItem name="BESTASKPRICE~6080" advise="1">
        <values>
          <value>
            <val>0</val>
          </value>
        </values>
      </ddeItem>
      <ddeItem name="BESTASKPRICE~6090" advise="1">
        <values>
          <value>
            <val>17.100000000000001</val>
          </value>
        </values>
      </ddeItem>
      <ddeItem name="BESTASKPRICE~7010" advise="1">
        <values>
          <value>
            <val>40.200000000000003</val>
          </value>
        </values>
      </ddeItem>
      <ddeItem name="BESTASKPRICE~7020" advise="1">
        <values>
          <value>
            <val>82.75</val>
          </value>
        </values>
      </ddeItem>
      <ddeItem name="BESTASKPRICE~7030" advise="1">
        <values>
          <value>
            <val>10.15</val>
          </value>
        </values>
      </ddeItem>
      <ddeItem name="BESTASKPRICE~7040" advise="1">
        <values>
          <value>
            <val>15.5</val>
          </value>
        </values>
      </ddeItem>
      <ddeItem name="BESTASKPRICE~7050" advise="1">
        <values>
          <value>
            <val>0</val>
          </value>
        </values>
      </ddeItem>
      <ddeItem name="BESTASKPRICE~8010" advise="1">
        <values>
          <value>
            <val>29.7</val>
          </value>
        </values>
      </ddeItem>
      <ddeItem name="BESTASKPRICE~8012" advise="1">
        <values>
          <value>
            <val>0</val>
          </value>
        </values>
      </ddeItem>
      <ddeItem name="BESTASKPRICE~8020" advise="1">
        <values>
          <value>
            <val>20.350000000000001</val>
          </value>
        </values>
      </ddeItem>
      <ddeItem name="BESTASKPRICE~8030" advise="1">
        <values>
          <value>
            <val>23.15</val>
          </value>
        </values>
      </ddeItem>
      <ddeItem name="BESTASKPRICE~8040" advise="1">
        <values>
          <value>
            <val>79.75</val>
          </value>
        </values>
      </ddeItem>
      <ddeItem name="BESTASKPRICE~8050" advise="1">
        <values>
          <value>
            <val>55.5</val>
          </value>
        </values>
      </ddeItem>
      <ddeItem name="BESTASKPRICE~8060" advise="1">
        <values>
          <value>
            <val>26.9</val>
          </value>
        </values>
      </ddeItem>
      <ddeItem name="BESTASKPRICE~8070" advise="1">
        <values>
          <value>
            <val>46.9</val>
          </value>
        </values>
      </ddeItem>
      <ddeItem name="BESTASKPRICE~8080" advise="1">
        <values>
          <value>
            <val>35</val>
          </value>
        </values>
      </ddeItem>
      <ddeItem name="BESTASKPRICE~8090" advise="1">
        <values>
          <value>
            <val>26.8</val>
          </value>
        </values>
      </ddeItem>
      <ddeItem name="BESTASKPRICE~8100" advise="1">
        <values>
          <value>
            <val>51.25</val>
          </value>
        </values>
      </ddeItem>
      <ddeItem name="BESTASKPRICE~8110" advise="1">
        <values>
          <value>
            <val>101.25</val>
          </value>
        </values>
      </ddeItem>
      <ddeItem name="BESTASKPRICE~8120" advise="1">
        <values>
          <value>
            <val>26.8</val>
          </value>
        </values>
      </ddeItem>
      <ddeItem name="BESTASKPRICE~8130" advise="1">
        <values>
          <value>
            <val>54</val>
          </value>
        </values>
      </ddeItem>
      <ddeItem name="BESTASKPRICE~8140" advise="1">
        <values>
          <value>
            <val>45.8</val>
          </value>
        </values>
      </ddeItem>
      <ddeItem name="BESTASKPRICE~8150" advise="1">
        <values>
          <value>
            <val>38.700000000000003</val>
          </value>
        </values>
      </ddeItem>
      <ddeItem name="BESTASKPRICE~8160" advise="1">
        <values>
          <value>
            <val>27.7</val>
          </value>
        </values>
      </ddeItem>
      <ddeItem name="BESTASKPRICE~8170" advise="1">
        <values>
          <value>
            <val>22.7</val>
          </value>
        </values>
      </ddeItem>
      <ddeItem name="BESTASKPRICE~8180" advise="1">
        <values>
          <value>
            <val>24.4</val>
          </value>
        </values>
      </ddeItem>
      <ddeItem name="BESTASKPRICE~8190" advise="1">
        <values>
          <value>
            <val>24.25</val>
          </value>
        </values>
      </ddeItem>
      <ddeItem name="BESTASKPRICE~8200" advise="1">
        <values>
          <value>
            <val>10.6</val>
          </value>
        </values>
      </ddeItem>
      <ddeItem name="BESTASKPRICE~8210" advise="1">
        <values>
          <value>
            <val>29.5</val>
          </value>
        </values>
      </ddeItem>
      <ddeItem name="BESTASKPRICE~8220" advise="1">
        <values>
          <value>
            <val>32.5</val>
          </value>
        </values>
      </ddeItem>
      <ddeItem name="BESTASKPRICE~8230" advise="1">
        <values>
          <value>
            <val>48.4</val>
          </value>
        </values>
      </ddeItem>
      <ddeItem name="BESTASKPRICE~8240" advise="1">
        <values>
          <value>
            <val>65.25</val>
          </value>
        </values>
      </ddeItem>
      <ddeItem name="BESTASKPRICE~8250" advise="1">
        <values>
          <value>
            <val>45.5</val>
          </value>
        </values>
      </ddeItem>
      <ddeItem name="BESTASKPRICE~8260" advise="1">
        <values>
          <value>
            <val>45</val>
          </value>
        </values>
      </ddeItem>
      <ddeItem name="BESTASKPRICE~8270" advise="1">
        <values>
          <value>
            <val>45.1</val>
          </value>
        </values>
      </ddeItem>
      <ddeItem name="BESTASKPRICE~8280" advise="1">
        <values>
          <value>
            <val>55</val>
          </value>
        </values>
      </ddeItem>
      <ddeItem name="BESTASKPRICE~8290" advise="1">
        <values>
          <value>
            <val>25.9</val>
          </value>
        </values>
      </ddeItem>
      <ddeItem name="BESTASKPRICE~8300" advise="1">
        <values>
          <value>
            <val>95</val>
          </value>
        </values>
      </ddeItem>
      <ddeItem name="BESTASKPRICE~8310" advise="1">
        <values>
          <value>
            <val>35.299999999999997</val>
          </value>
        </values>
      </ddeItem>
      <ddeItem name="BESTASKPRICE~8311" advise="1">
        <values>
          <value>
            <val>37.1</val>
          </value>
        </values>
      </ddeItem>
      <ddeItem name="BESTASKPRICE~8312" advise="1">
        <values>
          <value>
            <val>65.25</val>
          </value>
        </values>
      </ddeItem>
      <ddeItem name="BESTASKPRICE~9400" advise="1">
        <values>
          <value>
            <val>27.3</val>
          </value>
        </values>
      </ddeItem>
      <ddeItem name="BESTASKPRICE~9401" advise="1">
        <values>
          <value>
            <val>26.9</val>
          </value>
        </values>
      </ddeItem>
      <ddeItem name="BESTASKVOLUME~1010" advise="1"/>
      <ddeItem name="BESTASKVOLUME~1020" advise="1"/>
      <ddeItem name="BESTASKVOLUME~1030" advise="1">
        <values>
          <value>
            <val>374</val>
          </value>
        </values>
      </ddeItem>
      <ddeItem name="BESTASKVOLUME~1040" advise="1">
        <values>
          <value>
            <val>10226</val>
          </value>
        </values>
      </ddeItem>
      <ddeItem name="BESTASKVOLUME~1050" advise="1">
        <values>
          <value>
            <val>25173</val>
          </value>
        </values>
      </ddeItem>
      <ddeItem name="BESTASKVOLUME~1060" advise="1">
        <values>
          <value>
            <val>1200</val>
          </value>
        </values>
      </ddeItem>
      <ddeItem name="BESTASKVOLUME~1080" advise="1">
        <values>
          <value>
            <val>49811</val>
          </value>
        </values>
      </ddeItem>
      <ddeItem name="BESTASKVOLUME~1090" advise="1">
        <values>
          <value>
            <val>2001</val>
          </value>
        </values>
      </ddeItem>
      <ddeItem name="BESTASKVOLUME~1120" advise="1">
        <values>
          <value>
            <val>15864</val>
          </value>
        </values>
      </ddeItem>
      <ddeItem name="BESTASKVOLUME~1140" advise="1">
        <values>
          <value>
            <val>37630</val>
          </value>
        </values>
      </ddeItem>
      <ddeItem name="BESTASKVOLUME~1150" advise="1">
        <values>
          <value>
            <val>244232</val>
          </value>
        </values>
      </ddeItem>
      <ddeItem name="BESTASKVOLUME~1201" advise="1">
        <values>
          <value>
            <val>3505</val>
          </value>
        </values>
      </ddeItem>
      <ddeItem name="BESTASKVOLUME~1210" advise="1">
        <values>
          <value>
            <val>15117</val>
          </value>
        </values>
      </ddeItem>
      <ddeItem name="BESTASKVOLUME~1211" advise="1">
        <values>
          <value>
            <val>12970</val>
          </value>
        </values>
      </ddeItem>
      <ddeItem name="BESTASKVOLUME~1212" advise="1">
        <values>
          <value>
            <val>1269</val>
          </value>
        </values>
      </ddeItem>
      <ddeItem name="BESTASKVOLUME~1213" advise="1">
        <values>
          <value>
            <val>7880</val>
          </value>
        </values>
      </ddeItem>
      <ddeItem name="BESTASKVOLUME~1214" advise="1">
        <values>
          <value>
            <val>3150</val>
          </value>
        </values>
      </ddeItem>
      <ddeItem name="BESTASKVOLUME~1301" advise="1">
        <values>
          <value>
            <val>13816</val>
          </value>
        </values>
      </ddeItem>
      <ddeItem name="BESTASKVOLUME~1310" advise="1">
        <values>
          <value>
            <val>0</val>
          </value>
        </values>
      </ddeItem>
      <ddeItem name="BESTASKVOLUME~1320" advise="1">
        <values>
          <value>
            <val>602</val>
          </value>
        </values>
      </ddeItem>
      <ddeItem name="BESTASKVOLUME~1330" advise="1">
        <values>
          <value>
            <val>9594</val>
          </value>
        </values>
      </ddeItem>
      <ddeItem name="BESTASKVOLUME~1810" advise="1">
        <values>
          <value>
            <val>1795</val>
          </value>
        </values>
      </ddeItem>
      <ddeItem name="BESTASKVOLUME~2001" advise="1">
        <values>
          <value>
            <val>89739</val>
          </value>
        </values>
      </ddeItem>
      <ddeItem name="BESTASKVOLUME~2002" advise="1">
        <values>
          <value>
            <val>3645</val>
          </value>
        </values>
      </ddeItem>
      <ddeItem name="BESTASKVOLUME~2010" advise="1">
        <values>
          <value>
            <val>183869</val>
          </value>
        </values>
      </ddeItem>
      <ddeItem name="BESTASKVOLUME~2020" advise="1">
        <values>
          <value>
            <val>26181</val>
          </value>
        </values>
      </ddeItem>
      <ddeItem name="BESTASKVOLUME~2030" advise="1">
        <values>
          <value>
            <val>1585</val>
          </value>
        </values>
      </ddeItem>
      <ddeItem name="BESTASKVOLUME~2040" advise="1">
        <values>
          <value>
            <val>1573</val>
          </value>
        </values>
      </ddeItem>
      <ddeItem name="BESTASKVOLUME~2050" advise="1">
        <values>
          <value>
            <val>4592</val>
          </value>
        </values>
      </ddeItem>
      <ddeItem name="BESTASKVOLUME~2060" advise="1">
        <values>
          <value>
            <val>34989</val>
          </value>
        </values>
      </ddeItem>
      <ddeItem name="BESTASKVOLUME~2070" advise="1">
        <values>
          <value>
            <val>18921</val>
          </value>
        </values>
      </ddeItem>
      <ddeItem name="BESTASKVOLUME~2080" advise="1">
        <values>
          <value>
            <val>24127</val>
          </value>
        </values>
      </ddeItem>
      <ddeItem name="BESTASKVOLUME~2090" advise="1">
        <values>
          <value>
            <val>13146</val>
          </value>
        </values>
      </ddeItem>
      <ddeItem name="BESTASKVOLUME~2100" advise="1">
        <values>
          <value>
            <val>35830</val>
          </value>
        </values>
      </ddeItem>
      <ddeItem name="BESTASKVOLUME~2110" advise="1">
        <values>
          <value>
            <val>70041</val>
          </value>
        </values>
      </ddeItem>
      <ddeItem name="BESTASKVOLUME~2120" advise="1">
        <values>
          <value>
            <val>1460</val>
          </value>
        </values>
      </ddeItem>
      <ddeItem name="BESTASKVOLUME~2130" advise="1">
        <values>
          <value>
            <val>18907</val>
          </value>
        </values>
      </ddeItem>
      <ddeItem name="BESTASKVOLUME~2140" advise="1">
        <values>
          <value>
            <val>46004</val>
          </value>
        </values>
      </ddeItem>
      <ddeItem name="BESTASKVOLUME~2150" advise="1">
        <values>
          <value>
            <val>21530</val>
          </value>
        </values>
      </ddeItem>
      <ddeItem name="BESTASKVOLUME~2160" advise="1">
        <values>
          <value>
            <val>54312</val>
          </value>
        </values>
      </ddeItem>
      <ddeItem name="BESTASKVOLUME~2170" advise="1">
        <values>
          <value>
            <val>4936</val>
          </value>
        </values>
      </ddeItem>
      <ddeItem name="BESTASKVOLUME~2180" advise="1">
        <values>
          <value>
            <val>2260</val>
          </value>
        </values>
      </ddeItem>
      <ddeItem name="BESTASKVOLUME~2190" advise="1">
        <values>
          <value>
            <val>37856</val>
          </value>
        </values>
      </ddeItem>
      <ddeItem name="BESTASKVOLUME~2200" advise="1">
        <values>
          <value>
            <val>17966</val>
          </value>
        </values>
      </ddeItem>
      <ddeItem name="BESTASKVOLUME~2210" advise="1">
        <values>
          <value>
            <val>359322</val>
          </value>
        </values>
      </ddeItem>
      <ddeItem name="BESTASKVOLUME~2220" advise="1">
        <values>
          <value>
            <val>18571</val>
          </value>
        </values>
      </ddeItem>
      <ddeItem name="BESTASKVOLUME~2230" advise="1">
        <values>
          <value>
            <val>6829</val>
          </value>
        </values>
      </ddeItem>
      <ddeItem name="BESTASKVOLUME~2240" advise="1">
        <values>
          <value>
            <val>2231</val>
          </value>
        </values>
      </ddeItem>
      <ddeItem name="BESTASKVOLUME~2250" advise="1">
        <values>
          <value>
            <val>35271</val>
          </value>
        </values>
      </ddeItem>
      <ddeItem name="BESTASKVOLUME~2260" advise="1">
        <values>
          <value>
            <val>316401</val>
          </value>
        </values>
      </ddeItem>
      <ddeItem name="BESTASKVOLUME~2270" advise="1">
        <values>
          <value>
            <val>7655</val>
          </value>
        </values>
      </ddeItem>
      <ddeItem name="BESTASKVOLUME~2280" advise="1">
        <values>
          <value>
            <val>6423</val>
          </value>
        </values>
      </ddeItem>
      <ddeItem name="BESTASKVOLUME~2290" advise="1">
        <values>
          <value>
            <val>2000</val>
          </value>
        </values>
      </ddeItem>
      <ddeItem name="BESTASKVOLUME~2300" advise="1">
        <values>
          <value>
            <val>16319</val>
          </value>
        </values>
      </ddeItem>
      <ddeItem name="BESTASKVOLUME~2310" advise="1">
        <values>
          <value>
            <val>45378</val>
          </value>
        </values>
      </ddeItem>
      <ddeItem name="BESTASKVOLUME~2320" advise="1">
        <values>
          <value>
            <val>21375</val>
          </value>
        </values>
      </ddeItem>
      <ddeItem name="BESTASKVOLUME~2330" advise="1">
        <values>
          <value>
            <val>6902</val>
          </value>
        </values>
      </ddeItem>
      <ddeItem name="BESTASKVOLUME~2340" advise="1">
        <values>
          <value>
            <val>1000</val>
          </value>
        </values>
      </ddeItem>
      <ddeItem name="BESTASKVOLUME~2350" advise="1">
        <values>
          <value>
            <val>825865</val>
          </value>
        </values>
      </ddeItem>
      <ddeItem name="BESTASKVOLUME~2360" advise="1">
        <values>
          <value>
            <val>9054</val>
          </value>
        </values>
      </ddeItem>
      <ddeItem name="BESTASKVOLUME~2370" advise="1">
        <values>
          <value>
            <val>24565</val>
          </value>
        </values>
      </ddeItem>
      <ddeItem name="BESTASKVOLUME~2380" advise="1">
        <values>
          <value>
            <val>29068</val>
          </value>
        </values>
      </ddeItem>
      <ddeItem name="BESTASKVOLUME~3001" advise="1">
        <values>
          <value>
            <val>18450</val>
          </value>
        </values>
      </ddeItem>
      <ddeItem name="BESTASKVOLUME~3002" advise="1">
        <values>
          <value>
            <val>27152</val>
          </value>
        </values>
      </ddeItem>
      <ddeItem name="BESTASKVOLUME~3003" advise="1">
        <values>
          <value>
            <val>3078</val>
          </value>
        </values>
      </ddeItem>
      <ddeItem name="BESTASKVOLUME~3004" advise="1">
        <values>
          <value>
            <val>36853</val>
          </value>
        </values>
      </ddeItem>
      <ddeItem name="BESTASKVOLUME~3010" advise="1">
        <values>
          <value>
            <val>10183</val>
          </value>
        </values>
      </ddeItem>
      <ddeItem name="BESTASKVOLUME~3020" advise="1">
        <values>
          <value>
            <val>32106</val>
          </value>
        </values>
      </ddeItem>
      <ddeItem name="BESTASKVOLUME~3030" advise="1">
        <values>
          <value>
            <val>5212</val>
          </value>
        </values>
      </ddeItem>
      <ddeItem name="BESTASKVOLUME~3040" advise="1">
        <values>
          <value>
            <val>5731</val>
          </value>
        </values>
      </ddeItem>
      <ddeItem name="BESTASKVOLUME~3050" advise="1">
        <values>
          <value>
            <val>576</val>
          </value>
        </values>
      </ddeItem>
      <ddeItem name="BESTASKVOLUME~3060" advise="1">
        <values>
          <value>
            <val>21917</val>
          </value>
        </values>
      </ddeItem>
      <ddeItem name="BESTASKVOLUME~3080" advise="1">
        <values>
          <value>
            <val>8201</val>
          </value>
        </values>
      </ddeItem>
      <ddeItem name="BESTASKVOLUME~3090" advise="1">
        <values>
          <value>
            <val>29200</val>
          </value>
        </values>
      </ddeItem>
      <ddeItem name="BESTASKVOLUME~3091" advise="1">
        <values>
          <value>
            <val>13506</val>
          </value>
        </values>
      </ddeItem>
      <ddeItem name="BESTASKVOLUME~4001" advise="1">
        <values>
          <value>
            <val>5</val>
          </value>
        </values>
      </ddeItem>
      <ddeItem name="BESTASKVOLUME~4002" advise="1">
        <values>
          <value>
            <val>444</val>
          </value>
        </values>
      </ddeItem>
      <ddeItem name="BESTASKVOLUME~4003" advise="1">
        <values>
          <value>
            <val>550</val>
          </value>
        </values>
      </ddeItem>
      <ddeItem name="BESTASKVOLUME~4004" advise="1">
        <values>
          <value>
            <val>19969</val>
          </value>
        </values>
      </ddeItem>
      <ddeItem name="BESTASKVOLUME~4005" advise="1">
        <values>
          <value>
            <val>64991</val>
          </value>
        </values>
      </ddeItem>
      <ddeItem name="BESTASKVOLUME~4010" advise="1">
        <values>
          <value>
            <val>5000</val>
          </value>
        </values>
      </ddeItem>
      <ddeItem name="BESTASKVOLUME~4020" advise="1">
        <values>
          <value>
            <val>17673</val>
          </value>
        </values>
      </ddeItem>
      <ddeItem name="BESTASKVOLUME~4030" advise="1">
        <values>
          <value>
            <val>25459</val>
          </value>
        </values>
      </ddeItem>
      <ddeItem name="BESTASKVOLUME~4040" advise="1">
        <values>
          <value>
            <val>23831</val>
          </value>
        </values>
      </ddeItem>
      <ddeItem name="BESTASKVOLUME~4050" advise="1">
        <values>
          <value>
            <val>22665</val>
          </value>
        </values>
      </ddeItem>
      <ddeItem name="BESTASKVOLUME~4061" advise="1">
        <values>
          <value>
            <val>20405</val>
          </value>
        </values>
      </ddeItem>
      <ddeItem name="BESTASKVOLUME~4070" advise="1">
        <values>
          <value>
            <val>6033</val>
          </value>
        </values>
      </ddeItem>
      <ddeItem name="BESTASKVOLUME~4080" advise="1">
        <values>
          <value>
            <val>41373</val>
          </value>
        </values>
      </ddeItem>
      <ddeItem name="BESTASKVOLUME~4090" advise="1">
        <values>
          <value>
            <val>10651</val>
          </value>
        </values>
      </ddeItem>
      <ddeItem name="BESTASKVOLUME~4100" advise="1">
        <values>
          <value>
            <val>8878</val>
          </value>
        </values>
      </ddeItem>
      <ddeItem name="BESTASKVOLUME~4110" advise="1">
        <values>
          <value>
            <val>10735</val>
          </value>
        </values>
      </ddeItem>
      <ddeItem name="BESTASKVOLUME~4130" advise="1">
        <values>
          <value>
            <val>0</val>
          </value>
        </values>
      </ddeItem>
      <ddeItem name="BESTASKVOLUME~4140" advise="1">
        <values>
          <value>
            <val>4547</val>
          </value>
        </values>
      </ddeItem>
      <ddeItem name="BESTASKVOLUME~4150" advise="1">
        <values>
          <value>
            <val>12906</val>
          </value>
        </values>
      </ddeItem>
      <ddeItem name="BESTASKVOLUME~4160" advise="1">
        <values>
          <value>
            <val>16631</val>
          </value>
        </values>
      </ddeItem>
      <ddeItem name="BESTASKVOLUME~4170" advise="1">
        <values>
          <value>
            <val>1166</val>
          </value>
        </values>
      </ddeItem>
      <ddeItem name="BESTASKVOLUME~4180" advise="1">
        <values>
          <value>
            <val>15890</val>
          </value>
        </values>
      </ddeItem>
      <ddeItem name="BESTASKVOLUME~4190" advise="1">
        <values>
          <value>
            <val>33</val>
          </value>
        </values>
      </ddeItem>
      <ddeItem name="BESTASKVOLUME~4200" advise="1">
        <values>
          <value>
            <val>1366</val>
          </value>
        </values>
      </ddeItem>
      <ddeItem name="BESTASKVOLUME~4210" advise="1">
        <values>
          <value>
            <val>7843</val>
          </value>
        </values>
      </ddeItem>
      <ddeItem name="BESTASKVOLUME~4220" advise="1">
        <values>
          <value>
            <val>11000</val>
          </value>
        </values>
      </ddeItem>
      <ddeItem name="BESTASKVOLUME~4230" advise="1">
        <values>
          <value>
            <val>1043</val>
          </value>
        </values>
      </ddeItem>
      <ddeItem name="BESTASKVOLUME~4240" advise="1">
        <values>
          <value>
            <val>100</val>
          </value>
        </values>
      </ddeItem>
      <ddeItem name="BESTASKVOLUME~4250" advise="1">
        <values>
          <value>
            <val>156395</val>
          </value>
        </values>
      </ddeItem>
      <ddeItem name="BESTASKVOLUME~4260" advise="1">
        <values>
          <value>
            <val>2120</val>
          </value>
        </values>
      </ddeItem>
      <ddeItem name="BESTASKVOLUME~4270" advise="1">
        <values>
          <value>
            <val>33774</val>
          </value>
        </values>
      </ddeItem>
      <ddeItem name="BESTASKVOLUME~4280" advise="1">
        <values>
          <value>
            <val>184790</val>
          </value>
        </values>
      </ddeItem>
      <ddeItem name="BESTASKVOLUME~4290" advise="1">
        <values>
          <value>
            <val>2640</val>
          </value>
        </values>
      </ddeItem>
      <ddeItem name="BESTASKVOLUME~4300" advise="1">
        <values>
          <value>
            <val>2522495</val>
          </value>
        </values>
      </ddeItem>
      <ddeItem name="BESTASKVOLUME~4310" advise="1">
        <values>
          <value>
            <val>26347</val>
          </value>
        </values>
      </ddeItem>
      <ddeItem name="BESTASKVOLUME~5110" advise="1">
        <values>
          <value>
            <val>695514</val>
          </value>
        </values>
      </ddeItem>
      <ddeItem name="BESTASKVOLUME~6001" advise="1">
        <values>
          <value>
            <val>792</val>
          </value>
        </values>
      </ddeItem>
      <ddeItem name="BESTASKVOLUME~6002" advise="1">
        <values>
          <value>
            <val>50</val>
          </value>
        </values>
      </ddeItem>
      <ddeItem name="BESTASKVOLUME~6004" advise="1">
        <values>
          <value>
            <val>1205</val>
          </value>
        </values>
      </ddeItem>
      <ddeItem name="BESTASKVOLUME~6010" advise="1">
        <values>
          <value>
            <val>22972</val>
          </value>
        </values>
      </ddeItem>
      <ddeItem name="BESTASKVOLUME~6020" advise="1">
        <values>
          <value>
            <val>3000</val>
          </value>
        </values>
      </ddeItem>
      <ddeItem name="BESTASKVOLUME~6040" advise="1">
        <values>
          <value>
            <val>284</val>
          </value>
        </values>
      </ddeItem>
      <ddeItem name="BESTASKVOLUME~6050" advise="1">
        <values>
          <value>
            <val>7721</val>
          </value>
        </values>
      </ddeItem>
      <ddeItem name="BESTASKVOLUME~6060" advise="1">
        <values>
          <value>
            <val>18459</val>
          </value>
        </values>
      </ddeItem>
      <ddeItem name="BESTASKVOLUME~6070" advise="1">
        <values>
          <value>
            <val>3592</val>
          </value>
        </values>
      </ddeItem>
      <ddeItem name="BESTASKVOLUME~6080" advise="1">
        <values>
          <value>
            <val>0</val>
          </value>
        </values>
      </ddeItem>
      <ddeItem name="BESTASKVOLUME~6090" advise="1">
        <values>
          <value>
            <val>38140</val>
          </value>
        </values>
      </ddeItem>
      <ddeItem name="BESTASKVOLUME~7010" advise="1">
        <values>
          <value>
            <val>126308</val>
          </value>
        </values>
      </ddeItem>
      <ddeItem name="BESTASKVOLUME~7020" advise="1">
        <values>
          <value>
            <val>15951</val>
          </value>
        </values>
      </ddeItem>
      <ddeItem name="BESTASKVOLUME~7030" advise="1">
        <values>
          <value>
            <val>3131160</val>
          </value>
        </values>
      </ddeItem>
      <ddeItem name="BESTASKVOLUME~7040" advise="1">
        <values>
          <value>
            <val>402</val>
          </value>
        </values>
      </ddeItem>
      <ddeItem name="BESTASKVOLUME~7050" advise="1">
        <values>
          <value>
            <val>0</val>
          </value>
        </values>
      </ddeItem>
      <ddeItem name="BESTASKVOLUME~8010" advise="1">
        <values>
          <value>
            <val>196</val>
          </value>
        </values>
      </ddeItem>
      <ddeItem name="BESTASKVOLUME~8012" advise="1">
        <values>
          <value>
            <val>0</val>
          </value>
        </values>
      </ddeItem>
      <ddeItem name="BESTASKVOLUME~8020" advise="1">
        <values>
          <value>
            <val>7900</val>
          </value>
        </values>
      </ddeItem>
      <ddeItem name="BESTASKVOLUME~8030" advise="1">
        <values>
          <value>
            <val>21738</val>
          </value>
        </values>
      </ddeItem>
      <ddeItem name="BESTASKVOLUME~8040" advise="1">
        <values>
          <value>
            <val>216</val>
          </value>
        </values>
      </ddeItem>
      <ddeItem name="BESTASKVOLUME~8050" advise="1">
        <values>
          <value>
            <val>3528</val>
          </value>
        </values>
      </ddeItem>
      <ddeItem name="BESTASKVOLUME~8060" advise="1">
        <values>
          <value>
            <val>5500</val>
          </value>
        </values>
      </ddeItem>
      <ddeItem name="BESTASKVOLUME~8070" advise="1">
        <values>
          <value>
            <val>4991</val>
          </value>
        </values>
      </ddeItem>
      <ddeItem name="BESTASKVOLUME~8080" advise="1">
        <values>
          <value>
            <val>4586</val>
          </value>
        </values>
      </ddeItem>
      <ddeItem name="BESTASKVOLUME~8090" advise="1">
        <values>
          <value>
            <val>20552</val>
          </value>
        </values>
      </ddeItem>
      <ddeItem name="BESTASKVOLUME~8100" advise="1">
        <values>
          <value>
            <val>1500</val>
          </value>
        </values>
      </ddeItem>
      <ddeItem name="BESTASKVOLUME~8110" advise="1">
        <values>
          <value>
            <val>832</val>
          </value>
        </values>
      </ddeItem>
      <ddeItem name="BESTASKVOLUME~8120" advise="1">
        <values>
          <value>
            <val>4283</val>
          </value>
        </values>
      </ddeItem>
      <ddeItem name="BESTASKVOLUME~8130" advise="1">
        <values>
          <value>
            <val>2040</val>
          </value>
        </values>
      </ddeItem>
      <ddeItem name="BESTASKVOLUME~8140" advise="1">
        <values>
          <value>
            <val>3435</val>
          </value>
        </values>
      </ddeItem>
      <ddeItem name="BESTASKVOLUME~8150" advise="1">
        <values>
          <value>
            <val>793</val>
          </value>
        </values>
      </ddeItem>
      <ddeItem name="BESTASKVOLUME~8160" advise="1">
        <values>
          <value>
            <val>964</val>
          </value>
        </values>
      </ddeItem>
      <ddeItem name="BESTASKVOLUME~8170" advise="1">
        <values>
          <value>
            <val>3997</val>
          </value>
        </values>
      </ddeItem>
      <ddeItem name="BESTASKVOLUME~8180" advise="1">
        <values>
          <value>
            <val>34785</val>
          </value>
        </values>
      </ddeItem>
      <ddeItem name="BESTASKVOLUME~8190" advise="1">
        <values>
          <value>
            <val>4903</val>
          </value>
        </values>
      </ddeItem>
      <ddeItem name="BESTASKVOLUME~8200" advise="1">
        <values>
          <value>
            <val>230304</val>
          </value>
        </values>
      </ddeItem>
      <ddeItem name="BESTASKVOLUME~8210" advise="1">
        <values>
          <value>
            <val>4387</val>
          </value>
        </values>
      </ddeItem>
      <ddeItem name="BESTASKVOLUME~8220" advise="1">
        <values>
          <value>
            <val>722</val>
          </value>
        </values>
      </ddeItem>
      <ddeItem name="BESTASKVOLUME~8230" advise="1">
        <values>
          <value>
            <val>799</val>
          </value>
        </values>
      </ddeItem>
      <ddeItem name="BESTASKVOLUME~8240" advise="1">
        <values>
          <value>
            <val>4087</val>
          </value>
        </values>
      </ddeItem>
      <ddeItem name="BESTASKVOLUME~8250" advise="1">
        <values>
          <value>
            <val>2870</val>
          </value>
        </values>
      </ddeItem>
      <ddeItem name="BESTASKVOLUME~8260" advise="1">
        <values>
          <value>
            <val>3503</val>
          </value>
        </values>
      </ddeItem>
      <ddeItem name="BESTASKVOLUME~8270" advise="1">
        <values>
          <value>
            <val>7171</val>
          </value>
        </values>
      </ddeItem>
      <ddeItem name="BESTASKVOLUME~8280" advise="1">
        <values>
          <value>
            <val>9143</val>
          </value>
        </values>
      </ddeItem>
      <ddeItem name="BESTASKVOLUME~8290" advise="1">
        <values>
          <value>
            <val>305</val>
          </value>
        </values>
      </ddeItem>
      <ddeItem name="BESTASKVOLUME~8300" advise="1">
        <values>
          <value>
            <val>7870</val>
          </value>
        </values>
      </ddeItem>
      <ddeItem name="BESTASKVOLUME~8310" advise="1">
        <values>
          <value>
            <val>11399</val>
          </value>
        </values>
      </ddeItem>
      <ddeItem name="BESTASKVOLUME~8311" advise="1">
        <values>
          <value>
            <val>150</val>
          </value>
        </values>
      </ddeItem>
      <ddeItem name="BESTASKVOLUME~8312" advise="1">
        <values>
          <value>
            <val>5443</val>
          </value>
        </values>
      </ddeItem>
      <ddeItem name="BESTASKVOLUME~9400" advise="1">
        <values>
          <value>
            <val>26000</val>
          </value>
        </values>
      </ddeItem>
      <ddeItem name="BESTASKVOLUME~9401" advise="1">
        <values>
          <value>
            <val>26000</val>
          </value>
        </values>
      </ddeItem>
      <ddeItem name="BESTBIDPRICE~1010" advise="1"/>
      <ddeItem name="BESTBIDPRICE~1020" advise="1"/>
      <ddeItem name="BESTBIDPRICE~1030" advise="1">
        <values>
          <value>
            <val>22.9</val>
          </value>
        </values>
      </ddeItem>
      <ddeItem name="BESTBIDPRICE~1040" advise="1">
        <values>
          <value>
            <val>36.700000000000003</val>
          </value>
        </values>
      </ddeItem>
      <ddeItem name="BESTBIDPRICE~1050" advise="1">
        <values>
          <value>
            <val>33.4</val>
          </value>
        </values>
      </ddeItem>
      <ddeItem name="BESTBIDPRICE~1060" advise="1">
        <values>
          <value>
            <val>39.5</val>
          </value>
        </values>
      </ddeItem>
      <ddeItem name="BESTBIDPRICE~1080" advise="1">
        <values>
          <value>
            <val>31.9</val>
          </value>
        </values>
      </ddeItem>
      <ddeItem name="BESTBIDPRICE~1090" advise="1">
        <values>
          <value>
            <val>51.5</val>
          </value>
        </values>
      </ddeItem>
      <ddeItem name="BESTBIDPRICE~1120" advise="1">
        <values>
          <value>
            <val>74.25</val>
          </value>
        </values>
      </ddeItem>
      <ddeItem name="BESTBIDPRICE~1140" advise="1">
        <values>
          <value>
            <val>26.1</val>
          </value>
        </values>
      </ddeItem>
      <ddeItem name="BESTBIDPRICE~1150" advise="1">
        <values>
          <value>
            <val>14.55</val>
          </value>
        </values>
      </ddeItem>
      <ddeItem name="BESTBIDPRICE~1201" advise="1">
        <values>
          <value>
            <val>39.9</val>
          </value>
        </values>
      </ddeItem>
      <ddeItem name="BESTBIDPRICE~1210" advise="1">
        <values>
          <value>
            <val>32.9</val>
          </value>
        </values>
      </ddeItem>
      <ddeItem name="BESTBIDPRICE~1211" advise="1">
        <values>
          <value>
            <val>27.9</val>
          </value>
        </values>
      </ddeItem>
      <ddeItem name="BESTBIDPRICE~1212" advise="1">
        <values>
          <value>
            <val>43.9</val>
          </value>
        </values>
      </ddeItem>
      <ddeItem name="BESTBIDPRICE~1213" advise="1">
        <values>
          <value>
            <val>20.149999999999999</val>
          </value>
        </values>
      </ddeItem>
      <ddeItem name="BESTBIDPRICE~1214" advise="1">
        <values>
          <value>
            <val>83.5</val>
          </value>
        </values>
      </ddeItem>
      <ddeItem name="BESTBIDPRICE~1301" advise="1">
        <values>
          <value>
            <val>38.700000000000003</val>
          </value>
        </values>
      </ddeItem>
      <ddeItem name="BESTBIDPRICE~1310" advise="1">
        <values>
          <value>
            <val>0</val>
          </value>
        </values>
      </ddeItem>
      <ddeItem name="BESTBIDPRICE~1320" advise="1">
        <values>
          <value>
            <val>27.1</val>
          </value>
        </values>
      </ddeItem>
      <ddeItem name="BESTBIDPRICE~1330" advise="1">
        <values>
          <value>
            <val>34.1</val>
          </value>
        </values>
      </ddeItem>
      <ddeItem name="BESTBIDPRICE~1810" advise="1">
        <values>
          <value>
            <val>84</val>
          </value>
        </values>
      </ddeItem>
      <ddeItem name="BESTBIDPRICE~2001" advise="1">
        <values>
          <value>
            <val>12.6</val>
          </value>
        </values>
      </ddeItem>
      <ddeItem name="BESTBIDPRICE~2002" advise="1">
        <values>
          <value>
            <val>21.65</val>
          </value>
        </values>
      </ddeItem>
      <ddeItem name="BESTBIDPRICE~2010" advise="1">
        <values>
          <value>
            <val>92.75</val>
          </value>
        </values>
      </ddeItem>
      <ddeItem name="BESTBIDPRICE~2020" advise="1">
        <values>
          <value>
            <val>145.5</val>
          </value>
        </values>
      </ddeItem>
      <ddeItem name="BESTBIDPRICE~2030" advise="1">
        <values>
          <value>
            <val>60.5</val>
          </value>
        </values>
      </ddeItem>
      <ddeItem name="BESTBIDPRICE~2040" advise="1">
        <values>
          <value>
            <val>110.75</val>
          </value>
        </values>
      </ddeItem>
      <ddeItem name="BESTBIDPRICE~2050" advise="1">
        <values>
          <value>
            <val>52.25</val>
          </value>
        </values>
      </ddeItem>
      <ddeItem name="BESTBIDPRICE~2060" advise="1">
        <values>
          <value>
            <val>25.7</val>
          </value>
        </values>
      </ddeItem>
      <ddeItem name="BESTBIDPRICE~2070" advise="1">
        <values>
          <value>
            <val>56</val>
          </value>
        </values>
      </ddeItem>
      <ddeItem name="BESTBIDPRICE~2080" advise="1">
        <values>
          <value>
            <val>21.15</val>
          </value>
        </values>
      </ddeItem>
      <ddeItem name="BESTBIDPRICE~2090" advise="1">
        <values>
          <value>
            <val>32</val>
          </value>
        </values>
      </ddeItem>
      <ddeItem name="BESTBIDPRICE~2100" advise="1">
        <values>
          <value>
            <val>31.9</val>
          </value>
        </values>
      </ddeItem>
      <ddeItem name="BESTBIDPRICE~2110" advise="1">
        <values>
          <value>
            <val>12.8</val>
          </value>
        </values>
      </ddeItem>
      <ddeItem name="BESTBIDPRICE~2120" advise="1">
        <values>
          <value>
            <val>17.25</val>
          </value>
        </values>
      </ddeItem>
      <ddeItem name="BESTBIDPRICE~2130" advise="1">
        <values>
          <value>
            <val>16.3</val>
          </value>
        </values>
      </ddeItem>
      <ddeItem name="BESTBIDPRICE~2140" advise="1">
        <values>
          <value>
            <val>13.7</val>
          </value>
        </values>
      </ddeItem>
      <ddeItem name="BESTBIDPRICE~2150" advise="1">
        <values>
          <value>
            <val>26.3</val>
          </value>
        </values>
      </ddeItem>
      <ddeItem name="BESTBIDPRICE~2160" advise="1">
        <values>
          <value>
            <val>14.1</val>
          </value>
        </values>
      </ddeItem>
      <ddeItem name="BESTBIDPRICE~2170" advise="1">
        <values>
          <value>
            <val>16.45</val>
          </value>
        </values>
      </ddeItem>
      <ddeItem name="BESTBIDPRICE~2180" advise="1">
        <values>
          <value>
            <val>46.3</val>
          </value>
        </values>
      </ddeItem>
      <ddeItem name="BESTBIDPRICE~2190" advise="1">
        <values>
          <value>
            <val>14.4</val>
          </value>
        </values>
      </ddeItem>
      <ddeItem name="BESTBIDPRICE~2200" advise="1">
        <values>
          <value>
            <val>20.8</val>
          </value>
        </values>
      </ddeItem>
      <ddeItem name="BESTBIDPRICE~2210" advise="1">
        <values>
          <value>
            <val>12.35</val>
          </value>
        </values>
      </ddeItem>
      <ddeItem name="BESTBIDPRICE~2220" advise="1">
        <values>
          <value>
            <val>36.6</val>
          </value>
        </values>
      </ddeItem>
      <ddeItem name="BESTBIDPRICE~2230" advise="1">
        <values>
          <value>
            <val>45.3</val>
          </value>
        </values>
      </ddeItem>
      <ddeItem name="BESTBIDPRICE~2240" advise="1">
        <values>
          <value>
            <val>45.9</val>
          </value>
        </values>
      </ddeItem>
      <ddeItem name="BESTBIDPRICE~2250" advise="1">
        <values>
          <value>
            <val>27.4</val>
          </value>
        </values>
      </ddeItem>
      <ddeItem name="BESTBIDPRICE~2260" advise="1">
        <values>
          <value>
            <val>15.95</val>
          </value>
        </values>
      </ddeItem>
      <ddeItem name="BESTBIDPRICE~2270" advise="1">
        <values>
          <value>
            <val>93.5</val>
          </value>
        </values>
      </ddeItem>
      <ddeItem name="BESTBIDPRICE~2280" advise="1">
        <values>
          <value>
            <val>76.5</val>
          </value>
        </values>
      </ddeItem>
      <ddeItem name="BESTBIDPRICE~2290" advise="1">
        <values>
          <value>
            <val>57.25</val>
          </value>
        </values>
      </ddeItem>
      <ddeItem name="BESTBIDPRICE~2300" advise="1">
        <values>
          <value>
            <val>37.700000000000003</val>
          </value>
        </values>
      </ddeItem>
      <ddeItem name="BESTBIDPRICE~2310" advise="1">
        <values>
          <value>
            <val>24.25</val>
          </value>
        </values>
      </ddeItem>
      <ddeItem name="BESTBIDPRICE~2320" advise="1">
        <values>
          <value>
            <val>30.5</val>
          </value>
        </values>
      </ddeItem>
      <ddeItem name="BESTBIDPRICE~2330" advise="1">
        <values>
          <value>
            <val>30.4</val>
          </value>
        </values>
      </ddeItem>
      <ddeItem name="BESTBIDPRICE~2340" advise="1">
        <values>
          <value>
            <val>42.4</val>
          </value>
        </values>
      </ddeItem>
      <ddeItem name="BESTBIDPRICE~2350" advise="1">
        <values>
          <value>
            <val>11.2</val>
          </value>
        </values>
      </ddeItem>
      <ddeItem name="BESTBIDPRICE~2360" advise="1">
        <values>
          <value>
            <val>73.25</val>
          </value>
        </values>
      </ddeItem>
      <ddeItem name="BESTBIDPRICE~2370" advise="1">
        <values>
          <value>
            <val>19.8</val>
          </value>
        </values>
      </ddeItem>
      <ddeItem name="BESTBIDPRICE~2380" advise="1">
        <values>
          <value>
            <val>15.6</val>
          </value>
        </values>
      </ddeItem>
      <ddeItem name="BESTBIDPRICE~3001" advise="1">
        <values>
          <value>
            <val>21.25</val>
          </value>
        </values>
      </ddeItem>
      <ddeItem name="BESTBIDPRICE~3002" advise="1">
        <values>
          <value>
            <val>27.7</val>
          </value>
        </values>
      </ddeItem>
      <ddeItem name="BESTBIDPRICE~3003" advise="1">
        <values>
          <value>
            <val>24.8</val>
          </value>
        </values>
      </ddeItem>
      <ddeItem name="BESTBIDPRICE~3004" advise="1">
        <values>
          <value>
            <val>25.5</val>
          </value>
        </values>
      </ddeItem>
      <ddeItem name="BESTBIDPRICE~3010" advise="1">
        <values>
          <value>
            <val>70</val>
          </value>
        </values>
      </ddeItem>
      <ddeItem name="BESTBIDPRICE~3020" advise="1">
        <values>
          <value>
            <val>50.25</val>
          </value>
        </values>
      </ddeItem>
      <ddeItem name="BESTBIDPRICE~3030" advise="1">
        <values>
          <value>
            <val>100</val>
          </value>
        </values>
      </ddeItem>
      <ddeItem name="BESTBIDPRICE~3040" advise="1">
        <values>
          <value>
            <val>83.25</val>
          </value>
        </values>
      </ddeItem>
      <ddeItem name="BESTBIDPRICE~3050" advise="1">
        <values>
          <value>
            <val>102.25</val>
          </value>
        </values>
      </ddeItem>
      <ddeItem name="BESTBIDPRICE~3060" advise="1">
        <values>
          <value>
            <val>71.25</val>
          </value>
        </values>
      </ddeItem>
      <ddeItem name="BESTBIDPRICE~3080" advise="1">
        <values>
          <value>
            <val>58.5</val>
          </value>
        </values>
      </ddeItem>
      <ddeItem name="BESTBIDPRICE~3090" advise="1">
        <values>
          <value>
            <val>29.2</val>
          </value>
        </values>
      </ddeItem>
      <ddeItem name="BESTBIDPRICE~3091" advise="1">
        <values>
          <value>
            <val>17.149999999999999</val>
          </value>
        </values>
      </ddeItem>
      <ddeItem name="BESTBIDPRICE~4001" advise="1">
        <values>
          <value>
            <val>118</val>
          </value>
        </values>
      </ddeItem>
      <ddeItem name="BESTBIDPRICE~4002" advise="1">
        <values>
          <value>
            <val>78</val>
          </value>
        </values>
      </ddeItem>
      <ddeItem name="BESTBIDPRICE~4003" advise="1">
        <values>
          <value>
            <val>112.5</val>
          </value>
        </values>
      </ddeItem>
      <ddeItem name="BESTBIDPRICE~4004" advise="1">
        <values>
          <value>
            <val>63</val>
          </value>
        </values>
      </ddeItem>
      <ddeItem name="BESTBIDPRICE~4005" advise="1">
        <values>
          <value>
            <val>59.75</val>
          </value>
        </values>
      </ddeItem>
      <ddeItem name="BESTBIDPRICE~4010" advise="1">
        <values>
          <value>
            <val>31.3</val>
          </value>
        </values>
      </ddeItem>
      <ddeItem name="BESTBIDPRICE~4020" advise="1">
        <values>
          <value>
            <val>32.5</val>
          </value>
        </values>
      </ddeItem>
      <ddeItem name="BESTBIDPRICE~4030" advise="1">
        <values>
          <value>
            <val>20.05</val>
          </value>
        </values>
      </ddeItem>
      <ddeItem name="BESTBIDPRICE~4040" advise="1">
        <values>
          <value>
            <val>17.5</val>
          </value>
        </values>
      </ddeItem>
      <ddeItem name="BESTBIDPRICE~4050" advise="1">
        <values>
          <value>
            <val>22.35</val>
          </value>
        </values>
      </ddeItem>
      <ddeItem name="BESTBIDPRICE~4061" advise="1">
        <values>
          <value>
            <val>36.299999999999997</val>
          </value>
        </values>
      </ddeItem>
      <ddeItem name="BESTBIDPRICE~4070" advise="1">
        <values>
          <value>
            <val>103</val>
          </value>
        </values>
      </ddeItem>
      <ddeItem name="BESTBIDPRICE~4080" advise="1">
        <values>
          <value>
            <val>18.899999999999999</val>
          </value>
        </values>
      </ddeItem>
      <ddeItem name="BESTBIDPRICE~4090" advise="1">
        <values>
          <value>
            <val>41.3</val>
          </value>
        </values>
      </ddeItem>
      <ddeItem name="BESTBIDPRICE~4100" advise="1">
        <values>
          <value>
            <val>72.5</val>
          </value>
        </values>
      </ddeItem>
      <ddeItem name="BESTBIDPRICE~4110" advise="1">
        <values>
          <value>
            <val>60.5</val>
          </value>
        </values>
      </ddeItem>
      <ddeItem name="BESTBIDPRICE~4130" advise="1">
        <values>
          <value>
            <val>0</val>
          </value>
        </values>
      </ddeItem>
      <ddeItem name="BESTBIDPRICE~4140" advise="1">
        <values>
          <value>
            <val>46.9</val>
          </value>
        </values>
      </ddeItem>
      <ddeItem name="BESTBIDPRICE~4150" advise="1">
        <values>
          <value>
            <val>24.9</val>
          </value>
        </values>
      </ddeItem>
      <ddeItem name="BESTBIDPRICE~4160" advise="1">
        <values>
          <value>
            <val>35.799999999999997</val>
          </value>
        </values>
      </ddeItem>
      <ddeItem name="BESTBIDPRICE~4170" advise="1">
        <values>
          <value>
            <val>111.5</val>
          </value>
        </values>
      </ddeItem>
      <ddeItem name="BESTBIDPRICE~4180" advise="1">
        <values>
          <value>
            <val>15.75</val>
          </value>
        </values>
      </ddeItem>
      <ddeItem name="BESTBIDPRICE~4190" advise="1">
        <values>
          <value>
            <val>207.5</val>
          </value>
        </values>
      </ddeItem>
      <ddeItem name="BESTBIDPRICE~4200" advise="1">
        <values>
          <value>
            <val>43.8</val>
          </value>
        </values>
      </ddeItem>
      <ddeItem name="BESTBIDPRICE~4210" advise="1">
        <values>
          <value>
            <val>19.5</val>
          </value>
        </values>
      </ddeItem>
      <ddeItem name="BESTBIDPRICE~4220" advise="1">
        <values>
          <value>
            <val>10.050000000000001</val>
          </value>
        </values>
      </ddeItem>
      <ddeItem name="BESTBIDPRICE~4230" advise="1">
        <values>
          <value>
            <val>41.4</val>
          </value>
        </values>
      </ddeItem>
      <ddeItem name="BESTBIDPRICE~4240" advise="1">
        <values>
          <value>
            <val>132.5</val>
          </value>
        </values>
      </ddeItem>
      <ddeItem name="BESTBIDPRICE~4250" advise="1">
        <values>
          <value>
            <val>35</val>
          </value>
        </values>
      </ddeItem>
      <ddeItem name="BESTBIDPRICE~4260" advise="1">
        <values>
          <value>
            <val>66</val>
          </value>
        </values>
      </ddeItem>
      <ddeItem name="BESTBIDPRICE~4270" advise="1">
        <values>
          <value>
            <val>26.1</val>
          </value>
        </values>
      </ddeItem>
      <ddeItem name="BESTBIDPRICE~4280" advise="1">
        <values>
          <value>
            <val>17.649999999999999</val>
          </value>
        </values>
      </ddeItem>
      <ddeItem name="BESTBIDPRICE~4290" advise="1">
        <values>
          <value>
            <val>37.799999999999997</val>
          </value>
        </values>
      </ddeItem>
      <ddeItem name="BESTBIDPRICE~4300" advise="1">
        <values>
          <value>
            <val>10.1</val>
          </value>
        </values>
      </ddeItem>
      <ddeItem name="BESTBIDPRICE~4310" advise="1">
        <values>
          <value>
            <val>15.75</val>
          </value>
        </values>
      </ddeItem>
      <ddeItem name="BESTBIDPRICE~5110" advise="1">
        <values>
          <value>
            <val>13</val>
          </value>
        </values>
      </ddeItem>
      <ddeItem name="BESTBIDPRICE~6001" advise="1">
        <values>
          <value>
            <val>65</val>
          </value>
        </values>
      </ddeItem>
      <ddeItem name="BESTBIDPRICE~6002" advise="1">
        <values>
          <value>
            <val>112.75</val>
          </value>
        </values>
      </ddeItem>
      <ddeItem name="BESTBIDPRICE~6004" advise="1">
        <values>
          <value>
            <val>123</val>
          </value>
        </values>
      </ddeItem>
      <ddeItem name="BESTBIDPRICE~6010" advise="1">
        <values>
          <value>
            <val>27.7</val>
          </value>
        </values>
      </ddeItem>
      <ddeItem name="BESTBIDPRICE~6020" advise="1">
        <values>
          <value>
            <val>14.45</val>
          </value>
        </values>
      </ddeItem>
      <ddeItem name="BESTBIDPRICE~6040" advise="1">
        <values>
          <value>
            <val>46.8</val>
          </value>
        </values>
      </ddeItem>
      <ddeItem name="BESTBIDPRICE~6050" advise="1">
        <values>
          <value>
            <val>31.4</val>
          </value>
        </values>
      </ddeItem>
      <ddeItem name="BESTBIDPRICE~6060" advise="1">
        <values>
          <value>
            <val>56.75</val>
          </value>
        </values>
      </ddeItem>
      <ddeItem name="BESTBIDPRICE~6070" advise="1">
        <values>
          <value>
            <val>47.9</val>
          </value>
        </values>
      </ddeItem>
      <ddeItem name="BESTBIDPRICE~6080" advise="1">
        <values>
          <value>
            <val>0</val>
          </value>
        </values>
      </ddeItem>
      <ddeItem name="BESTBIDPRICE~6090" advise="1">
        <values>
          <value>
            <val>17.05</val>
          </value>
        </values>
      </ddeItem>
      <ddeItem name="BESTBIDPRICE~7010" advise="1">
        <values>
          <value>
            <val>40.1</val>
          </value>
        </values>
      </ddeItem>
      <ddeItem name="BESTBIDPRICE~7020" advise="1">
        <values>
          <value>
            <val>82.5</val>
          </value>
        </values>
      </ddeItem>
      <ddeItem name="BESTBIDPRICE~7030" advise="1">
        <values>
          <value>
            <val>10.1</val>
          </value>
        </values>
      </ddeItem>
      <ddeItem name="BESTBIDPRICE~7040" advise="1">
        <values>
          <value>
            <val>15.45</val>
          </value>
        </values>
      </ddeItem>
      <ddeItem name="BESTBIDPRICE~7050" advise="1">
        <values>
          <value>
            <val>0</val>
          </value>
        </values>
      </ddeItem>
      <ddeItem name="BESTBIDPRICE~8010" advise="1">
        <values>
          <value>
            <val>29.6</val>
          </value>
        </values>
      </ddeItem>
      <ddeItem name="BESTBIDPRICE~8012" advise="1">
        <values>
          <value>
            <val>19.399999999999999</val>
          </value>
        </values>
      </ddeItem>
      <ddeItem name="BESTBIDPRICE~8020" advise="1">
        <values>
          <value>
            <val>20.3</val>
          </value>
        </values>
      </ddeItem>
      <ddeItem name="BESTBIDPRICE~8030" advise="1">
        <values>
          <value>
            <val>23.05</val>
          </value>
        </values>
      </ddeItem>
      <ddeItem name="BESTBIDPRICE~8040" advise="1">
        <values>
          <value>
            <val>79.5</val>
          </value>
        </values>
      </ddeItem>
      <ddeItem name="BESTBIDPRICE~8050" advise="1">
        <values>
          <value>
            <val>55.25</val>
          </value>
        </values>
      </ddeItem>
      <ddeItem name="BESTBIDPRICE~8060" advise="1">
        <values>
          <value>
            <val>26.8</val>
          </value>
        </values>
      </ddeItem>
      <ddeItem name="BESTBIDPRICE~8070" advise="1">
        <values>
          <value>
            <val>46.8</val>
          </value>
        </values>
      </ddeItem>
      <ddeItem name="BESTBIDPRICE~8080" advise="1">
        <values>
          <value>
            <val>34.9</val>
          </value>
        </values>
      </ddeItem>
      <ddeItem name="BESTBIDPRICE~8090" advise="1">
        <values>
          <value>
            <val>26.7</val>
          </value>
        </values>
      </ddeItem>
      <ddeItem name="BESTBIDPRICE~8100" advise="1">
        <values>
          <value>
            <val>51</val>
          </value>
        </values>
      </ddeItem>
      <ddeItem name="BESTBIDPRICE~8110" advise="1">
        <values>
          <value>
            <val>101</val>
          </value>
        </values>
      </ddeItem>
      <ddeItem name="BESTBIDPRICE~8120" advise="1">
        <values>
          <value>
            <val>26.7</val>
          </value>
        </values>
      </ddeItem>
      <ddeItem name="BESTBIDPRICE~8130" advise="1">
        <values>
          <value>
            <val>53.75</val>
          </value>
        </values>
      </ddeItem>
      <ddeItem name="BESTBIDPRICE~8140" advise="1">
        <values>
          <value>
            <val>45.7</val>
          </value>
        </values>
      </ddeItem>
      <ddeItem name="BESTBIDPRICE~8150" advise="1">
        <values>
          <value>
            <val>38.5</val>
          </value>
        </values>
      </ddeItem>
      <ddeItem name="BESTBIDPRICE~8160" advise="1">
        <values>
          <value>
            <val>27.6</val>
          </value>
        </values>
      </ddeItem>
      <ddeItem name="BESTBIDPRICE~8170" advise="1">
        <values>
          <value>
            <val>22.65</val>
          </value>
        </values>
      </ddeItem>
      <ddeItem name="BESTBIDPRICE~8180" advise="1">
        <values>
          <value>
            <val>24.35</val>
          </value>
        </values>
      </ddeItem>
      <ddeItem name="BESTBIDPRICE~8190" advise="1">
        <values>
          <value>
            <val>24.2</val>
          </value>
        </values>
      </ddeItem>
      <ddeItem name="BESTBIDPRICE~8200" advise="1">
        <values>
          <value>
            <val>10.55</val>
          </value>
        </values>
      </ddeItem>
      <ddeItem name="BESTBIDPRICE~8210" advise="1">
        <values>
          <value>
            <val>29.4</val>
          </value>
        </values>
      </ddeItem>
      <ddeItem name="BESTBIDPRICE~8220" advise="1">
        <values>
          <value>
            <val>32.4</val>
          </value>
        </values>
      </ddeItem>
      <ddeItem name="BESTBIDPRICE~8230" advise="1">
        <values>
          <value>
            <val>48.3</val>
          </value>
        </values>
      </ddeItem>
      <ddeItem name="BESTBIDPRICE~8240" advise="1">
        <values>
          <value>
            <val>65</val>
          </value>
        </values>
      </ddeItem>
      <ddeItem name="BESTBIDPRICE~8250" advise="1">
        <values>
          <value>
            <val>45.4</val>
          </value>
        </values>
      </ddeItem>
      <ddeItem name="BESTBIDPRICE~8260" advise="1">
        <values>
          <value>
            <val>44.8</val>
          </value>
        </values>
      </ddeItem>
      <ddeItem name="BESTBIDPRICE~8270" advise="1">
        <values>
          <value>
            <val>45</val>
          </value>
        </values>
      </ddeItem>
      <ddeItem name="BESTBIDPRICE~8280" advise="1">
        <values>
          <value>
            <val>54.75</val>
          </value>
        </values>
      </ddeItem>
      <ddeItem name="BESTBIDPRICE~8290" advise="1">
        <values>
          <value>
            <val>25.8</val>
          </value>
        </values>
      </ddeItem>
      <ddeItem name="BESTBIDPRICE~8300" advise="1">
        <values>
          <value>
            <val>94.75</val>
          </value>
        </values>
      </ddeItem>
      <ddeItem name="BESTBIDPRICE~8310" advise="1">
        <values>
          <value>
            <val>35.200000000000003</val>
          </value>
        </values>
      </ddeItem>
      <ddeItem name="BESTBIDPRICE~8311" advise="1">
        <values>
          <value>
            <val>37</val>
          </value>
        </values>
      </ddeItem>
      <ddeItem name="BESTBIDPRICE~8312" advise="1">
        <values>
          <value>
            <val>65</val>
          </value>
        </values>
      </ddeItem>
      <ddeItem name="BESTBIDPRICE~9400" advise="1">
        <values>
          <value>
            <val>27.1</val>
          </value>
        </values>
      </ddeItem>
      <ddeItem name="BESTBIDPRICE~9401" advise="1">
        <values>
          <value>
            <val>26.7</val>
          </value>
        </values>
      </ddeItem>
      <ddeItem name="BESTBIDVOLUME~1010" advise="1"/>
      <ddeItem name="BESTBIDVOLUME~1020" advise="1"/>
      <ddeItem name="BESTBIDVOLUME~1030" advise="1">
        <values>
          <value>
            <val>9202</val>
          </value>
        </values>
      </ddeItem>
      <ddeItem name="BESTBIDVOLUME~1040" advise="1">
        <values>
          <value>
            <val>2000</val>
          </value>
        </values>
      </ddeItem>
      <ddeItem name="BESTBIDVOLUME~1050" advise="1">
        <values>
          <value>
            <val>8530</val>
          </value>
        </values>
      </ddeItem>
      <ddeItem name="BESTBIDVOLUME~1060" advise="1">
        <values>
          <value>
            <val>1989</val>
          </value>
        </values>
      </ddeItem>
      <ddeItem name="BESTBIDVOLUME~1080" advise="1">
        <values>
          <value>
            <val>1000</val>
          </value>
        </values>
      </ddeItem>
      <ddeItem name="BESTBIDVOLUME~1090" advise="1">
        <values>
          <value>
            <val>1404</val>
          </value>
        </values>
      </ddeItem>
      <ddeItem name="BESTBIDVOLUME~1120" advise="1">
        <values>
          <value>
            <val>149019</val>
          </value>
        </values>
      </ddeItem>
      <ddeItem name="BESTBIDVOLUME~1140" advise="1">
        <values>
          <value>
            <val>4651</val>
          </value>
        </values>
      </ddeItem>
      <ddeItem name="BESTBIDVOLUME~1150" advise="1">
        <values>
          <value>
            <val>106119</val>
          </value>
        </values>
      </ddeItem>
      <ddeItem name="BESTBIDVOLUME~1201" advise="1">
        <values>
          <value>
            <val>2643</val>
          </value>
        </values>
      </ddeItem>
      <ddeItem name="BESTBIDVOLUME~1210" advise="1">
        <values>
          <value>
            <val>9486</val>
          </value>
        </values>
      </ddeItem>
      <ddeItem name="BESTBIDVOLUME~1211" advise="1">
        <values>
          <value>
            <val>46144</val>
          </value>
        </values>
      </ddeItem>
      <ddeItem name="BESTBIDVOLUME~1212" advise="1">
        <values>
          <value>
            <val>17694</val>
          </value>
        </values>
      </ddeItem>
      <ddeItem name="BESTBIDVOLUME~1213" advise="1">
        <values>
          <value>
            <val>22554</val>
          </value>
        </values>
      </ddeItem>
      <ddeItem name="BESTBIDVOLUME~1214" advise="1">
        <values>
          <value>
            <val>2784</val>
          </value>
        </values>
      </ddeItem>
      <ddeItem name="BESTBIDVOLUME~1301" advise="1">
        <values>
          <value>
            <val>1971</val>
          </value>
        </values>
      </ddeItem>
      <ddeItem name="BESTBIDVOLUME~1310" advise="1">
        <values>
          <value>
            <val>0</val>
          </value>
        </values>
      </ddeItem>
      <ddeItem name="BESTBIDVOLUME~1320" advise="1">
        <values>
          <value>
            <val>9463</val>
          </value>
        </values>
      </ddeItem>
      <ddeItem name="BESTBIDVOLUME~1330" advise="1">
        <values>
          <value>
            <val>14158</val>
          </value>
        </values>
      </ddeItem>
      <ddeItem name="BESTBIDVOLUME~1810" advise="1">
        <values>
          <value>
            <val>2689</val>
          </value>
        </values>
      </ddeItem>
      <ddeItem name="BESTBIDVOLUME~2001" advise="1">
        <values>
          <value>
            <val>20429</val>
          </value>
        </values>
      </ddeItem>
      <ddeItem name="BESTBIDVOLUME~2002" advise="1">
        <values>
          <value>
            <val>17957</val>
          </value>
        </values>
      </ddeItem>
      <ddeItem name="BESTBIDVOLUME~2010" advise="1">
        <values>
          <value>
            <val>241178</val>
          </value>
        </values>
      </ddeItem>
      <ddeItem name="BESTBIDVOLUME~2020" advise="1">
        <values>
          <value>
            <val>971</val>
          </value>
        </values>
      </ddeItem>
      <ddeItem name="BESTBIDVOLUME~2030" advise="1">
        <values>
          <value>
            <val>10327</val>
          </value>
        </values>
      </ddeItem>
      <ddeItem name="BESTBIDVOLUME~2040" advise="1">
        <values>
          <value>
            <val>2030</val>
          </value>
        </values>
      </ddeItem>
      <ddeItem name="BESTBIDVOLUME~2050" advise="1">
        <values>
          <value>
            <val>1163</val>
          </value>
        </values>
      </ddeItem>
      <ddeItem name="BESTBIDVOLUME~2060" advise="1">
        <values>
          <value>
            <val>104162</val>
          </value>
        </values>
      </ddeItem>
      <ddeItem name="BESTBIDVOLUME~2070" advise="1">
        <values>
          <value>
            <val>693</val>
          </value>
        </values>
      </ddeItem>
      <ddeItem name="BESTBIDVOLUME~2080" advise="1">
        <values>
          <value>
            <val>8500</val>
          </value>
        </values>
      </ddeItem>
      <ddeItem name="BESTBIDVOLUME~2090" advise="1">
        <values>
          <value>
            <val>1725</val>
          </value>
        </values>
      </ddeItem>
      <ddeItem name="BESTBIDVOLUME~2100" advise="1">
        <values>
          <value>
            <val>11173</val>
          </value>
        </values>
      </ddeItem>
      <ddeItem name="BESTBIDVOLUME~2110" advise="1">
        <values>
          <value>
            <val>6644</val>
          </value>
        </values>
      </ddeItem>
      <ddeItem name="BESTBIDVOLUME~2120" advise="1">
        <values>
          <value>
            <val>5432</val>
          </value>
        </values>
      </ddeItem>
      <ddeItem name="BESTBIDVOLUME~2130" advise="1">
        <values>
          <value>
            <val>25603</val>
          </value>
        </values>
      </ddeItem>
      <ddeItem name="BESTBIDVOLUME~2140" advise="1">
        <values>
          <value>
            <val>10200</val>
          </value>
        </values>
      </ddeItem>
      <ddeItem name="BESTBIDVOLUME~2150" advise="1">
        <values>
          <value>
            <val>7584</val>
          </value>
        </values>
      </ddeItem>
      <ddeItem name="BESTBIDVOLUME~2160" advise="1">
        <values>
          <value>
            <val>46558</val>
          </value>
        </values>
      </ddeItem>
      <ddeItem name="BESTBIDVOLUME~2170" advise="1">
        <values>
          <value>
            <val>90</val>
          </value>
        </values>
      </ddeItem>
      <ddeItem name="BESTBIDVOLUME~2180" advise="1">
        <values>
          <value>
            <val>2821</val>
          </value>
        </values>
      </ddeItem>
      <ddeItem name="BESTBIDVOLUME~2190" advise="1">
        <values>
          <value>
            <val>1583</val>
          </value>
        </values>
      </ddeItem>
      <ddeItem name="BESTBIDVOLUME~2200" advise="1">
        <values>
          <value>
            <val>12000</val>
          </value>
        </values>
      </ddeItem>
      <ddeItem name="BESTBIDVOLUME~2210" advise="1">
        <values>
          <value>
            <val>59681</val>
          </value>
        </values>
      </ddeItem>
      <ddeItem name="BESTBIDVOLUME~2220" advise="1">
        <values>
          <value>
            <val>1811</val>
          </value>
        </values>
      </ddeItem>
      <ddeItem name="BESTBIDVOLUME~2230" advise="1">
        <values>
          <value>
            <val>6729</val>
          </value>
        </values>
      </ddeItem>
      <ddeItem name="BESTBIDVOLUME~2240" advise="1">
        <values>
          <value>
            <val>10005</val>
          </value>
        </values>
      </ddeItem>
      <ddeItem name="BESTBIDVOLUME~2250" advise="1">
        <values>
          <value>
            <val>19321</val>
          </value>
        </values>
      </ddeItem>
      <ddeItem name="BESTBIDVOLUME~2260" advise="1">
        <values>
          <value>
            <val>16749</val>
          </value>
        </values>
      </ddeItem>
      <ddeItem name="BESTBIDVOLUME~2270" advise="1">
        <values>
          <value>
            <val>120</val>
          </value>
        </values>
      </ddeItem>
      <ddeItem name="BESTBIDVOLUME~2280" advise="1">
        <values>
          <value>
            <val>11432</val>
          </value>
        </values>
      </ddeItem>
      <ddeItem name="BESTBIDVOLUME~2290" advise="1">
        <values>
          <value>
            <val>15575</val>
          </value>
        </values>
      </ddeItem>
      <ddeItem name="BESTBIDVOLUME~2300" advise="1">
        <values>
          <value>
            <val>2966</val>
          </value>
        </values>
      </ddeItem>
      <ddeItem name="BESTBIDVOLUME~2310" advise="1">
        <values>
          <value>
            <val>5810</val>
          </value>
        </values>
      </ddeItem>
      <ddeItem name="BESTBIDVOLUME~2320" advise="1">
        <values>
          <value>
            <val>3372</val>
          </value>
        </values>
      </ddeItem>
      <ddeItem name="BESTBIDVOLUME~2330" advise="1">
        <values>
          <value>
            <val>6712</val>
          </value>
        </values>
      </ddeItem>
      <ddeItem name="BESTBIDVOLUME~2340" advise="1">
        <values>
          <value>
            <val>706</val>
          </value>
        </values>
      </ddeItem>
      <ddeItem name="BESTBIDVOLUME~2350" advise="1">
        <values>
          <value>
            <val>1081072</val>
          </value>
        </values>
      </ddeItem>
      <ddeItem name="BESTBIDVOLUME~2360" advise="1">
        <values>
          <value>
            <val>6618</val>
          </value>
        </values>
      </ddeItem>
      <ddeItem name="BESTBIDVOLUME~2370" advise="1">
        <values>
          <value>
            <val>1159</val>
          </value>
        </values>
      </ddeItem>
      <ddeItem name="BESTBIDVOLUME~2380" advise="1">
        <values>
          <value>
            <val>225253</val>
          </value>
        </values>
      </ddeItem>
      <ddeItem name="BESTBIDVOLUME~3001" advise="1">
        <values>
          <value>
            <val>1250</val>
          </value>
        </values>
      </ddeItem>
      <ddeItem name="BESTBIDVOLUME~3002" advise="1">
        <values>
          <value>
            <val>12048</val>
          </value>
        </values>
      </ddeItem>
      <ddeItem name="BESTBIDVOLUME~3003" advise="1">
        <values>
          <value>
            <val>5222</val>
          </value>
        </values>
      </ddeItem>
      <ddeItem name="BESTBIDVOLUME~3004" advise="1">
        <values>
          <value>
            <val>72177</val>
          </value>
        </values>
      </ddeItem>
      <ddeItem name="BESTBIDVOLUME~3010" advise="1">
        <values>
          <value>
            <val>1</val>
          </value>
        </values>
      </ddeItem>
      <ddeItem name="BESTBIDVOLUME~3020" advise="1">
        <values>
          <value>
            <val>712</val>
          </value>
        </values>
      </ddeItem>
      <ddeItem name="BESTBIDVOLUME~3030" advise="1">
        <values>
          <value>
            <val>1957</val>
          </value>
        </values>
      </ddeItem>
      <ddeItem name="BESTBIDVOLUME~3040" advise="1">
        <values>
          <value>
            <val>19266</val>
          </value>
        </values>
      </ddeItem>
      <ddeItem name="BESTBIDVOLUME~3050" advise="1">
        <values>
          <value>
            <val>1827</val>
          </value>
        </values>
      </ddeItem>
      <ddeItem name="BESTBIDVOLUME~3060" advise="1">
        <values>
          <value>
            <val>4800</val>
          </value>
        </values>
      </ddeItem>
      <ddeItem name="BESTBIDVOLUME~3080" advise="1">
        <values>
          <value>
            <val>11869</val>
          </value>
        </values>
      </ddeItem>
      <ddeItem name="BESTBIDVOLUME~3090" advise="1">
        <values>
          <value>
            <val>12341</val>
          </value>
        </values>
      </ddeItem>
      <ddeItem name="BESTBIDVOLUME~3091" advise="1">
        <values>
          <value>
            <val>20838</val>
          </value>
        </values>
      </ddeItem>
      <ddeItem name="BESTBIDVOLUME~4001" advise="1">
        <values>
          <value>
            <val>4620</val>
          </value>
        </values>
      </ddeItem>
      <ddeItem name="BESTBIDVOLUME~4002" advise="1">
        <values>
          <value>
            <val>5645</val>
          </value>
        </values>
      </ddeItem>
      <ddeItem name="BESTBIDVOLUME~4003" advise="1">
        <values>
          <value>
            <val>18415</val>
          </value>
        </values>
      </ddeItem>
      <ddeItem name="BESTBIDVOLUME~4004" advise="1">
        <values>
          <value>
            <val>19457</val>
          </value>
        </values>
      </ddeItem>
      <ddeItem name="BESTBIDVOLUME~4005" advise="1">
        <values>
          <value>
            <val>31836</val>
          </value>
        </values>
      </ddeItem>
      <ddeItem name="BESTBIDVOLUME~4010" advise="1">
        <values>
          <value>
            <val>25052</val>
          </value>
        </values>
      </ddeItem>
      <ddeItem name="BESTBIDVOLUME~4020" advise="1">
        <values>
          <value>
            <val>2300</val>
          </value>
        </values>
      </ddeItem>
      <ddeItem name="BESTBIDVOLUME~4030" advise="1">
        <values>
          <value>
            <val>11539</val>
          </value>
        </values>
      </ddeItem>
      <ddeItem name="BESTBIDVOLUME~4040" advise="1">
        <values>
          <value>
            <val>34158</val>
          </value>
        </values>
      </ddeItem>
      <ddeItem name="BESTBIDVOLUME~4050" advise="1">
        <values>
          <value>
            <val>19636</val>
          </value>
        </values>
      </ddeItem>
      <ddeItem name="BESTBIDVOLUME~4061" advise="1">
        <values>
          <value>
            <val>543</val>
          </value>
        </values>
      </ddeItem>
      <ddeItem name="BESTBIDVOLUME~4070" advise="1">
        <values>
          <value>
            <val>1432</val>
          </value>
        </values>
      </ddeItem>
      <ddeItem name="BESTBIDVOLUME~4080" advise="1">
        <values>
          <value>
            <val>13736</val>
          </value>
        </values>
      </ddeItem>
      <ddeItem name="BESTBIDVOLUME~4090" advise="1">
        <values>
          <value>
            <val>2300</val>
          </value>
        </values>
      </ddeItem>
      <ddeItem name="BESTBIDVOLUME~4100" advise="1">
        <values>
          <value>
            <val>5296</val>
          </value>
        </values>
      </ddeItem>
      <ddeItem name="BESTBIDVOLUME~4110" advise="1">
        <values>
          <value>
            <val>5097</val>
          </value>
        </values>
      </ddeItem>
      <ddeItem name="BESTBIDVOLUME~4130" advise="1">
        <values>
          <value>
            <val>0</val>
          </value>
        </values>
      </ddeItem>
      <ddeItem name="BESTBIDVOLUME~4140" advise="1">
        <values>
          <value>
            <val>7516</val>
          </value>
        </values>
      </ddeItem>
      <ddeItem name="BESTBIDVOLUME~4150" advise="1">
        <values>
          <value>
            <val>17876</val>
          </value>
        </values>
      </ddeItem>
      <ddeItem name="BESTBIDVOLUME~4160" advise="1">
        <values>
          <value>
            <val>8925</val>
          </value>
        </values>
      </ddeItem>
      <ddeItem name="BESTBIDVOLUME~4170" advise="1">
        <values>
          <value>
            <val>7170</val>
          </value>
        </values>
      </ddeItem>
      <ddeItem name="BESTBIDVOLUME~4180" advise="1">
        <values>
          <value>
            <val>112498</val>
          </value>
        </values>
      </ddeItem>
      <ddeItem name="BESTBIDVOLUME~4190" advise="1">
        <values>
          <value>
            <val>1</val>
          </value>
        </values>
      </ddeItem>
      <ddeItem name="BESTBIDVOLUME~4200" advise="1">
        <values>
          <value>
            <val>236</val>
          </value>
        </values>
      </ddeItem>
      <ddeItem name="BESTBIDVOLUME~4210" advise="1">
        <values>
          <value>
            <val>38224</val>
          </value>
        </values>
      </ddeItem>
      <ddeItem name="BESTBIDVOLUME~4220" advise="1">
        <values>
          <value>
            <val>2175293</val>
          </value>
        </values>
      </ddeItem>
      <ddeItem name="BESTBIDVOLUME~4230" advise="1">
        <values>
          <value>
            <val>1998</val>
          </value>
        </values>
      </ddeItem>
      <ddeItem name="BESTBIDVOLUME~4240" advise="1">
        <values>
          <value>
            <val>100</val>
          </value>
        </values>
      </ddeItem>
      <ddeItem name="BESTBIDVOLUME~4250" advise="1">
        <values>
          <value>
            <val>13000</val>
          </value>
        </values>
      </ddeItem>
      <ddeItem name="BESTBIDVOLUME~4260" advise="1">
        <values>
          <value>
            <val>4275</val>
          </value>
        </values>
      </ddeItem>
      <ddeItem name="BESTBIDVOLUME~4270" advise="1">
        <values>
          <value>
            <val>19151</val>
          </value>
        </values>
      </ddeItem>
      <ddeItem name="BESTBIDVOLUME~4280" advise="1">
        <values>
          <value>
            <val>13212</val>
          </value>
        </values>
      </ddeItem>
      <ddeItem name="BESTBIDVOLUME~4290" advise="1">
        <values>
          <value>
            <val>7220</val>
          </value>
        </values>
      </ddeItem>
      <ddeItem name="BESTBIDVOLUME~4300" advise="1">
        <values>
          <value>
            <val>70358</val>
          </value>
        </values>
      </ddeItem>
      <ddeItem name="BESTBIDVOLUME~4310" advise="1">
        <values>
          <value>
            <val>44415</val>
          </value>
        </values>
      </ddeItem>
      <ddeItem name="BESTBIDVOLUME~5110" advise="1">
        <values>
          <value>
            <val>96792</val>
          </value>
        </values>
      </ddeItem>
      <ddeItem name="BESTBIDVOLUME~6001" advise="1">
        <values>
          <value>
            <val>4393</val>
          </value>
        </values>
      </ddeItem>
      <ddeItem name="BESTBIDVOLUME~6002" advise="1">
        <values>
          <value>
            <val>500</val>
          </value>
        </values>
      </ddeItem>
      <ddeItem name="BESTBIDVOLUME~6004" advise="1">
        <values>
          <value>
            <val>785</val>
          </value>
        </values>
      </ddeItem>
      <ddeItem name="BESTBIDVOLUME~6010" advise="1">
        <values>
          <value>
            <val>2054</val>
          </value>
        </values>
      </ddeItem>
      <ddeItem name="BESTBIDVOLUME~6020" advise="1">
        <values>
          <value>
            <val>9365</val>
          </value>
        </values>
      </ddeItem>
      <ddeItem name="BESTBIDVOLUME~6040" advise="1">
        <values>
          <value>
            <val>900</val>
          </value>
        </values>
      </ddeItem>
      <ddeItem name="BESTBIDVOLUME~6050" advise="1">
        <values>
          <value>
            <val>20205</val>
          </value>
        </values>
      </ddeItem>
      <ddeItem name="BESTBIDVOLUME~6060" advise="1">
        <values>
          <value>
            <val>10121</val>
          </value>
        </values>
      </ddeItem>
      <ddeItem name="BESTBIDVOLUME~6070" advise="1">
        <values>
          <value>
            <val>228</val>
          </value>
        </values>
      </ddeItem>
      <ddeItem name="BESTBIDVOLUME~6080" advise="1">
        <values>
          <value>
            <val>0</val>
          </value>
        </values>
      </ddeItem>
      <ddeItem name="BESTBIDVOLUME~6090" advise="1">
        <values>
          <value>
            <val>14577</val>
          </value>
        </values>
      </ddeItem>
      <ddeItem name="BESTBIDVOLUME~7010" advise="1">
        <values>
          <value>
            <val>15110</val>
          </value>
        </values>
      </ddeItem>
      <ddeItem name="BESTBIDVOLUME~7020" advise="1">
        <values>
          <value>
            <val>17135</val>
          </value>
        </values>
      </ddeItem>
      <ddeItem name="BESTBIDVOLUME~7030" advise="1">
        <values>
          <value>
            <val>710214</val>
          </value>
        </values>
      </ddeItem>
      <ddeItem name="BESTBIDVOLUME~7040" advise="1">
        <values>
          <value>
            <val>106572</val>
          </value>
        </values>
      </ddeItem>
      <ddeItem name="BESTBIDVOLUME~7050" advise="1">
        <values>
          <value>
            <val>0</val>
          </value>
        </values>
      </ddeItem>
      <ddeItem name="BESTBIDVOLUME~8010" advise="1">
        <values>
          <value>
            <val>1920</val>
          </value>
        </values>
      </ddeItem>
      <ddeItem name="BESTBIDVOLUME~8012" advise="1">
        <values>
          <value>
            <val>21051364</val>
          </value>
        </values>
      </ddeItem>
      <ddeItem name="BESTBIDVOLUME~8020" advise="1">
        <values>
          <value>
            <val>148</val>
          </value>
        </values>
      </ddeItem>
      <ddeItem name="BESTBIDVOLUME~8030" advise="1">
        <values>
          <value>
            <val>9330</val>
          </value>
        </values>
      </ddeItem>
      <ddeItem name="BESTBIDVOLUME~8040" advise="1">
        <values>
          <value>
            <val>4223</val>
          </value>
        </values>
      </ddeItem>
      <ddeItem name="BESTBIDVOLUME~8050" advise="1">
        <values>
          <value>
            <val>7341</val>
          </value>
        </values>
      </ddeItem>
      <ddeItem name="BESTBIDVOLUME~8060" advise="1">
        <values>
          <value>
            <val>2848</val>
          </value>
        </values>
      </ddeItem>
      <ddeItem name="BESTBIDVOLUME~8070" advise="1">
        <values>
          <value>
            <val>3242</val>
          </value>
        </values>
      </ddeItem>
      <ddeItem name="BESTBIDVOLUME~8080" advise="1">
        <values>
          <value>
            <val>811</val>
          </value>
        </values>
      </ddeItem>
      <ddeItem name="BESTBIDVOLUME~8090" advise="1">
        <values>
          <value>
            <val>2848</val>
          </value>
        </values>
      </ddeItem>
      <ddeItem name="BESTBIDVOLUME~8100" advise="1">
        <values>
          <value>
            <val>2059</val>
          </value>
        </values>
      </ddeItem>
      <ddeItem name="BESTBIDVOLUME~8110" advise="1">
        <values>
          <value>
            <val>954</val>
          </value>
        </values>
      </ddeItem>
      <ddeItem name="BESTBIDVOLUME~8120" advise="1">
        <values>
          <value>
            <val>21069</val>
          </value>
        </values>
      </ddeItem>
      <ddeItem name="BESTBIDVOLUME~8130" advise="1">
        <values>
          <value>
            <val>6711</val>
          </value>
        </values>
      </ddeItem>
      <ddeItem name="BESTBIDVOLUME~8140" advise="1">
        <values>
          <value>
            <val>11713</val>
          </value>
        </values>
      </ddeItem>
      <ddeItem name="BESTBIDVOLUME~8150" advise="1">
        <values>
          <value>
            <val>1558</val>
          </value>
        </values>
      </ddeItem>
      <ddeItem name="BESTBIDVOLUME~8160" advise="1">
        <values>
          <value>
            <val>704</val>
          </value>
        </values>
      </ddeItem>
      <ddeItem name="BESTBIDVOLUME~8170" advise="1">
        <values>
          <value>
            <val>3000</val>
          </value>
        </values>
      </ddeItem>
      <ddeItem name="BESTBIDVOLUME~8180" advise="1">
        <values>
          <value>
            <val>8776</val>
          </value>
        </values>
      </ddeItem>
      <ddeItem name="BESTBIDVOLUME~8190" advise="1">
        <values>
          <value>
            <val>29</val>
          </value>
        </values>
      </ddeItem>
      <ddeItem name="BESTBIDVOLUME~8200" advise="1">
        <values>
          <value>
            <val>112883</val>
          </value>
        </values>
      </ddeItem>
      <ddeItem name="BESTBIDVOLUME~8210" advise="1">
        <values>
          <value>
            <val>3494</val>
          </value>
        </values>
      </ddeItem>
      <ddeItem name="BESTBIDVOLUME~8220" advise="1">
        <values>
          <value>
            <val>8173</val>
          </value>
        </values>
      </ddeItem>
      <ddeItem name="BESTBIDVOLUME~8230" advise="1">
        <values>
          <value>
            <val>3725</val>
          </value>
        </values>
      </ddeItem>
      <ddeItem name="BESTBIDVOLUME~8240" advise="1">
        <values>
          <value>
            <val>400</val>
          </value>
        </values>
      </ddeItem>
      <ddeItem name="BESTBIDVOLUME~8250" advise="1">
        <values>
          <value>
            <val>4843</val>
          </value>
        </values>
      </ddeItem>
      <ddeItem name="BESTBIDVOLUME~8260" advise="1">
        <values>
          <value>
            <val>681</val>
          </value>
        </values>
      </ddeItem>
      <ddeItem name="BESTBIDVOLUME~8270" advise="1">
        <values>
          <value>
            <val>3490</val>
          </value>
        </values>
      </ddeItem>
      <ddeItem name="BESTBIDVOLUME~8280" advise="1">
        <values>
          <value>
            <val>2401</val>
          </value>
        </values>
      </ddeItem>
      <ddeItem name="BESTBIDVOLUME~8290" advise="1">
        <values>
          <value>
            <val>25690</val>
          </value>
        </values>
      </ddeItem>
      <ddeItem name="BESTBIDVOLUME~8300" advise="1">
        <values>
          <value>
            <val>3053</val>
          </value>
        </values>
      </ddeItem>
      <ddeItem name="BESTBIDVOLUME~8310" advise="1">
        <values>
          <value>
            <val>3916</val>
          </value>
        </values>
      </ddeItem>
      <ddeItem name="BESTBIDVOLUME~8311" advise="1">
        <values>
          <value>
            <val>13625</val>
          </value>
        </values>
      </ddeItem>
      <ddeItem name="BESTBIDVOLUME~8312" advise="1">
        <values>
          <value>
            <val>8508</val>
          </value>
        </values>
      </ddeItem>
      <ddeItem name="BESTBIDVOLUME~9400" advise="1">
        <values>
          <value>
            <val>26000</val>
          </value>
        </values>
      </ddeItem>
      <ddeItem name="BESTBIDVOLUME~9401" advise="1">
        <values>
          <value>
            <val>26000</val>
          </value>
        </values>
      </ddeItem>
      <ddeItem name="BIDASKRATIO~1010" advise="1"/>
      <ddeItem name="BIDASKRATIO~1020" advise="1"/>
      <ddeItem name="BIDASKRATIO~1030" advise="1">
        <values>
          <value>
            <val>0.25</val>
          </value>
        </values>
      </ddeItem>
      <ddeItem name="BIDASKRATIO~1040" advise="1">
        <values>
          <value>
            <val>1.08</val>
          </value>
        </values>
      </ddeItem>
      <ddeItem name="BIDASKRATIO~1050" advise="1">
        <values>
          <value>
            <val>0.32</val>
          </value>
        </values>
      </ddeItem>
      <ddeItem name="BIDASKRATIO~1060" advise="1">
        <values>
          <value>
            <val>0.89</val>
          </value>
        </values>
      </ddeItem>
      <ddeItem name="BIDASKRATIO~1080" advise="1">
        <values>
          <value>
            <val>0.16</val>
          </value>
        </values>
      </ddeItem>
      <ddeItem name="BIDASKRATIO~1090" advise="1">
        <values>
          <value>
            <val>0.41</val>
          </value>
        </values>
      </ddeItem>
      <ddeItem name="BIDASKRATIO~1120" advise="1">
        <values>
          <value>
            <val>1.01</val>
          </value>
        </values>
      </ddeItem>
      <ddeItem name="BIDASKRATIO~1140" advise="1">
        <values>
          <value>
            <val>0.97</val>
          </value>
        </values>
      </ddeItem>
      <ddeItem name="BIDASKRATIO~1150" advise="1">
        <values>
          <value>
            <val>2.57</val>
          </value>
        </values>
      </ddeItem>
      <ddeItem name="BIDASKRATIO~1201" advise="1">
        <values>
          <value>
            <val>0.27</val>
          </value>
        </values>
      </ddeItem>
      <ddeItem name="BIDASKRATIO~1210" advise="1">
        <values>
          <value>
            <val>0.61</val>
          </value>
        </values>
      </ddeItem>
      <ddeItem name="BIDASKRATIO~1211" advise="1">
        <values>
          <value>
            <val>2.13</val>
          </value>
        </values>
      </ddeItem>
      <ddeItem name="BIDASKRATIO~1212" advise="1">
        <values>
          <value>
            <val>0.34</val>
          </value>
        </values>
      </ddeItem>
      <ddeItem name="BIDASKRATIO~1213" advise="1">
        <values>
          <value>
            <val>0.61</val>
          </value>
        </values>
      </ddeItem>
      <ddeItem name="BIDASKRATIO~1214" advise="1">
        <values>
          <value>
            <val>0.13</val>
          </value>
        </values>
      </ddeItem>
      <ddeItem name="BIDASKRATIO~1301" advise="1">
        <values>
          <value>
            <val>0.43</val>
          </value>
        </values>
      </ddeItem>
      <ddeItem name="BIDASKRATIO~1310" advise="1">
        <values>
          <value>
            <val>0</val>
          </value>
        </values>
      </ddeItem>
      <ddeItem name="BIDASKRATIO~1320" advise="1">
        <values>
          <value>
            <val>0.98</val>
          </value>
        </values>
      </ddeItem>
      <ddeItem name="BIDASKRATIO~1330" advise="1">
        <values>
          <value>
            <val>0.17</val>
          </value>
        </values>
      </ddeItem>
      <ddeItem name="BIDASKRATIO~1810" advise="1">
        <values>
          <value>
            <val>0.43</val>
          </value>
        </values>
      </ddeItem>
      <ddeItem name="BIDASKRATIO~2001" advise="1">
        <values>
          <value>
            <val>0.51</val>
          </value>
        </values>
      </ddeItem>
      <ddeItem name="BIDASKRATIO~2002" advise="1">
        <values>
          <value>
            <val>0.75</val>
          </value>
        </values>
      </ddeItem>
      <ddeItem name="BIDASKRATIO~2010" advise="1">
        <values>
          <value>
            <val>2.09</val>
          </value>
        </values>
      </ddeItem>
      <ddeItem name="BIDASKRATIO~2020" advise="1">
        <values>
          <value>
            <val>0.73</val>
          </value>
        </values>
      </ddeItem>
      <ddeItem name="BIDASKRATIO~2030" advise="1">
        <values>
          <value>
            <val>0.46</val>
          </value>
        </values>
      </ddeItem>
      <ddeItem name="BIDASKRATIO~2040" advise="1">
        <values>
          <value>
            <val>0.8</val>
          </value>
        </values>
      </ddeItem>
      <ddeItem name="BIDASKRATIO~2050" advise="1">
        <values>
          <value>
            <val>1.26</val>
          </value>
        </values>
      </ddeItem>
      <ddeItem name="BIDASKRATIO~2060" advise="1">
        <values>
          <value>
            <val>1.1499999999999999</val>
          </value>
        </values>
      </ddeItem>
      <ddeItem name="BIDASKRATIO~2070" advise="1">
        <values>
          <value>
            <val>0.32</val>
          </value>
        </values>
      </ddeItem>
      <ddeItem name="BIDASKRATIO~2080" advise="1">
        <values>
          <value>
            <val>0.88</val>
          </value>
        </values>
      </ddeItem>
      <ddeItem name="BIDASKRATIO~2090" advise="1">
        <values>
          <value>
            <val>0.21</val>
          </value>
        </values>
      </ddeItem>
      <ddeItem name="BIDASKRATIO~2100" advise="1">
        <values>
          <value>
            <val>0.16</val>
          </value>
        </values>
      </ddeItem>
      <ddeItem name="BIDASKRATIO~2110" advise="1">
        <values>
          <value>
            <val>0.89</val>
          </value>
        </values>
      </ddeItem>
      <ddeItem name="BIDASKRATIO~2120" advise="1">
        <values>
          <value>
            <val>0.24</val>
          </value>
        </values>
      </ddeItem>
      <ddeItem name="BIDASKRATIO~2130" advise="1">
        <values>
          <value>
            <val>0.52</val>
          </value>
        </values>
      </ddeItem>
      <ddeItem name="BIDASKRATIO~2140" advise="1">
        <values>
          <value>
            <val>0.4</val>
          </value>
        </values>
      </ddeItem>
      <ddeItem name="BIDASKRATIO~2150" advise="1">
        <values>
          <value>
            <val>0.71</val>
          </value>
        </values>
      </ddeItem>
      <ddeItem name="BIDASKRATIO~2160" advise="1">
        <values>
          <value>
            <val>1.23</val>
          </value>
        </values>
      </ddeItem>
      <ddeItem name="BIDASKRATIO~2170" advise="1">
        <values>
          <value>
            <val>0.68</val>
          </value>
        </values>
      </ddeItem>
      <ddeItem name="BIDASKRATIO~2180" advise="1">
        <values>
          <value>
            <val>0.35</val>
          </value>
        </values>
      </ddeItem>
      <ddeItem name="BIDASKRATIO~2190" advise="1">
        <values>
          <value>
            <val>0.42</val>
          </value>
        </values>
      </ddeItem>
      <ddeItem name="BIDASKRATIO~2200" advise="1">
        <values>
          <value>
            <val>0.56000000000000005</val>
          </value>
        </values>
      </ddeItem>
      <ddeItem name="BIDASKRATIO~2210" advise="1">
        <values>
          <value>
            <val>0.8</val>
          </value>
        </values>
      </ddeItem>
      <ddeItem name="BIDASKRATIO~2220" advise="1">
        <values>
          <value>
            <val>1.1399999999999999</val>
          </value>
        </values>
      </ddeItem>
      <ddeItem name="BIDASKRATIO~2230" advise="1">
        <values>
          <value>
            <val>1.34</val>
          </value>
        </values>
      </ddeItem>
      <ddeItem name="BIDASKRATIO~2240" advise="1">
        <values>
          <value>
            <val>0.66</val>
          </value>
        </values>
      </ddeItem>
      <ddeItem name="BIDASKRATIO~2250" advise="1">
        <values>
          <value>
            <val>0.65</val>
          </value>
        </values>
      </ddeItem>
      <ddeItem name="BIDASKRATIO~2260" advise="1">
        <values>
          <value>
            <val>0.66</val>
          </value>
        </values>
      </ddeItem>
      <ddeItem name="BIDASKRATIO~2270" advise="1">
        <values>
          <value>
            <val>0.88</val>
          </value>
        </values>
      </ddeItem>
      <ddeItem name="BIDASKRATIO~2280" advise="1">
        <values>
          <value>
            <val>0.82</val>
          </value>
        </values>
      </ddeItem>
      <ddeItem name="BIDASKRATIO~2290" advise="1">
        <values>
          <value>
            <val>0.21</val>
          </value>
        </values>
      </ddeItem>
      <ddeItem name="BIDASKRATIO~2300" advise="1">
        <values>
          <value>
            <val>0.3</val>
          </value>
        </values>
      </ddeItem>
      <ddeItem name="BIDASKRATIO~2310" advise="1">
        <values>
          <value>
            <val>0.75</val>
          </value>
        </values>
      </ddeItem>
      <ddeItem name="BIDASKRATIO~2320" advise="1">
        <values>
          <value>
            <val>0.47</val>
          </value>
        </values>
      </ddeItem>
      <ddeItem name="BIDASKRATIO~2330" advise="1">
        <values>
          <value>
            <val>1.32</val>
          </value>
        </values>
      </ddeItem>
      <ddeItem name="BIDASKRATIO~2340" advise="1">
        <values>
          <value>
            <val>0.67</val>
          </value>
        </values>
      </ddeItem>
      <ddeItem name="BIDASKRATIO~2350" advise="1">
        <values>
          <value>
            <val>0.37</val>
          </value>
        </values>
      </ddeItem>
      <ddeItem name="BIDASKRATIO~2360" advise="1">
        <values>
          <value>
            <val>0.68</val>
          </value>
        </values>
      </ddeItem>
      <ddeItem name="BIDASKRATIO~2370" advise="1">
        <values>
          <value>
            <val>0.28999999999999998</val>
          </value>
        </values>
      </ddeItem>
      <ddeItem name="BIDASKRATIO~2380" advise="1">
        <values>
          <value>
            <val>0.84</val>
          </value>
        </values>
      </ddeItem>
      <ddeItem name="BIDASKRATIO~3001" advise="1">
        <values>
          <value>
            <val>0.56999999999999995</val>
          </value>
        </values>
      </ddeItem>
      <ddeItem name="BIDASKRATIO~3002" advise="1">
        <values>
          <value>
            <val>0.86</val>
          </value>
        </values>
      </ddeItem>
      <ddeItem name="BIDASKRATIO~3003" advise="1">
        <values>
          <value>
            <val>0.18</val>
          </value>
        </values>
      </ddeItem>
      <ddeItem name="BIDASKRATIO~3004" advise="1">
        <values>
          <value>
            <val>0.63</val>
          </value>
        </values>
      </ddeItem>
      <ddeItem name="BIDASKRATIO~3010" advise="1">
        <values>
          <value>
            <val>0.18</val>
          </value>
        </values>
      </ddeItem>
      <ddeItem name="BIDASKRATIO~3020" advise="1">
        <values>
          <value>
            <val>0.52</val>
          </value>
        </values>
      </ddeItem>
      <ddeItem name="BIDASKRATIO~3030" advise="1">
        <values>
          <value>
            <val>0.56000000000000005</val>
          </value>
        </values>
      </ddeItem>
      <ddeItem name="BIDASKRATIO~3040" advise="1">
        <values>
          <value>
            <val>2.25</val>
          </value>
        </values>
      </ddeItem>
      <ddeItem name="BIDASKRATIO~3050" advise="1">
        <values>
          <value>
            <val>0.71</val>
          </value>
        </values>
      </ddeItem>
      <ddeItem name="BIDASKRATIO~3060" advise="1">
        <values>
          <value>
            <val>0.46</val>
          </value>
        </values>
      </ddeItem>
      <ddeItem name="BIDASKRATIO~3080" advise="1">
        <values>
          <value>
            <val>0.57999999999999996</val>
          </value>
        </values>
      </ddeItem>
      <ddeItem name="BIDASKRATIO~3090" advise="1">
        <values>
          <value>
            <val>1.22</val>
          </value>
        </values>
      </ddeItem>
      <ddeItem name="BIDASKRATIO~3091" advise="1">
        <values>
          <value>
            <val>0.84</val>
          </value>
        </values>
      </ddeItem>
      <ddeItem name="BIDASKRATIO~4001" advise="1">
        <values>
          <value>
            <val>0.3</val>
          </value>
        </values>
      </ddeItem>
      <ddeItem name="BIDASKRATIO~4002" advise="1">
        <values>
          <value>
            <val>1.1000000000000001</val>
          </value>
        </values>
      </ddeItem>
      <ddeItem name="BIDASKRATIO~4003" advise="1">
        <values>
          <value>
            <val>2.34</val>
          </value>
        </values>
      </ddeItem>
      <ddeItem name="BIDASKRATIO~4004" advise="1">
        <values>
          <value>
            <val>0.88</val>
          </value>
        </values>
      </ddeItem>
      <ddeItem name="BIDASKRATIO~4005" advise="1">
        <values>
          <value>
            <val>0.57999999999999996</val>
          </value>
        </values>
      </ddeItem>
      <ddeItem name="BIDASKRATIO~4010" advise="1">
        <values>
          <value>
            <val>0.53</val>
          </value>
        </values>
      </ddeItem>
      <ddeItem name="BIDASKRATIO~4020" advise="1">
        <values>
          <value>
            <val>0.25</val>
          </value>
        </values>
      </ddeItem>
      <ddeItem name="BIDASKRATIO~4030" advise="1">
        <values>
          <value>
            <val>0.83</val>
          </value>
        </values>
      </ddeItem>
      <ddeItem name="BIDASKRATIO~4040" advise="1">
        <values>
          <value>
            <val>0.63</val>
          </value>
        </values>
      </ddeItem>
      <ddeItem name="BIDASKRATIO~4050" advise="1">
        <values>
          <value>
            <val>0.51</val>
          </value>
        </values>
      </ddeItem>
      <ddeItem name="BIDASKRATIO~4061" advise="1">
        <values>
          <value>
            <val>0.41</val>
          </value>
        </values>
      </ddeItem>
      <ddeItem name="BIDASKRATIO~4070" advise="1">
        <values>
          <value>
            <val>0.35</val>
          </value>
        </values>
      </ddeItem>
      <ddeItem name="BIDASKRATIO~4080" advise="1">
        <values>
          <value>
            <val>0.6</val>
          </value>
        </values>
      </ddeItem>
      <ddeItem name="BIDASKRATIO~4090" advise="1">
        <values>
          <value>
            <val>0.34</val>
          </value>
        </values>
      </ddeItem>
      <ddeItem name="BIDASKRATIO~4100" advise="1">
        <values>
          <value>
            <val>0.13</val>
          </value>
        </values>
      </ddeItem>
      <ddeItem name="BIDASKRATIO~4110" advise="1">
        <values>
          <value>
            <val>0.4</val>
          </value>
        </values>
      </ddeItem>
      <ddeItem name="BIDASKRATIO~4130" advise="1">
        <values>
          <value>
            <val>0</val>
          </value>
        </values>
      </ddeItem>
      <ddeItem name="BIDASKRATIO~4140" advise="1">
        <values>
          <value>
            <val>0.43</val>
          </value>
        </values>
      </ddeItem>
      <ddeItem name="BIDASKRATIO~4150" advise="1">
        <values>
          <value>
            <val>0.59</val>
          </value>
        </values>
      </ddeItem>
      <ddeItem name="BIDASKRATIO~4160" advise="1">
        <values>
          <value>
            <val>0.4</val>
          </value>
        </values>
      </ddeItem>
      <ddeItem name="BIDASKRATIO~4170" advise="1">
        <values>
          <value>
            <val>0.41</val>
          </value>
        </values>
      </ddeItem>
      <ddeItem name="BIDASKRATIO~4180" advise="1">
        <values>
          <value>
            <val>0.75</val>
          </value>
        </values>
      </ddeItem>
      <ddeItem name="BIDASKRATIO~4190" advise="1">
        <values>
          <value>
            <val>2.17</val>
          </value>
        </values>
      </ddeItem>
      <ddeItem name="BIDASKRATIO~4200" advise="1">
        <values>
          <value>
            <val>0.62</val>
          </value>
        </values>
      </ddeItem>
      <ddeItem name="BIDASKRATIO~4210" advise="1">
        <values>
          <value>
            <val>0.73</val>
          </value>
        </values>
      </ddeItem>
      <ddeItem name="BIDASKRATIO~4220" advise="1">
        <values>
          <value>
            <val>0.76</val>
          </value>
        </values>
      </ddeItem>
      <ddeItem name="BIDASKRATIO~4230" advise="1">
        <values>
          <value>
            <val>0.22</val>
          </value>
        </values>
      </ddeItem>
      <ddeItem name="BIDASKRATIO~4240" advise="1">
        <values>
          <value>
            <val>0.1</val>
          </value>
        </values>
      </ddeItem>
      <ddeItem name="BIDASKRATIO~4250" advise="1">
        <values>
          <value>
            <val>0.55000000000000004</val>
          </value>
        </values>
      </ddeItem>
      <ddeItem name="BIDASKRATIO~4260" advise="1">
        <values>
          <value>
            <val>0.11</val>
          </value>
        </values>
      </ddeItem>
      <ddeItem name="BIDASKRATIO~4270" advise="1">
        <values>
          <value>
            <val>0.38</val>
          </value>
        </values>
      </ddeItem>
      <ddeItem name="BIDASKRATIO~4280" advise="1">
        <values>
          <value>
            <val>0.46</val>
          </value>
        </values>
      </ddeItem>
      <ddeItem name="BIDASKRATIO~4290" advise="1">
        <values>
          <value>
            <val>1.03</val>
          </value>
        </values>
      </ddeItem>
      <ddeItem name="BIDASKRATIO~4300" advise="1">
        <values>
          <value>
            <val>0.43</val>
          </value>
        </values>
      </ddeItem>
      <ddeItem name="BIDASKRATIO~4310" advise="1">
        <values>
          <value>
            <val>0.35</val>
          </value>
        </values>
      </ddeItem>
      <ddeItem name="BIDASKRATIO~5110" advise="1">
        <values>
          <value>
            <val>1.57</val>
          </value>
        </values>
      </ddeItem>
      <ddeItem name="BIDASKRATIO~6001" advise="1">
        <values>
          <value>
            <val>0.24</val>
          </value>
        </values>
      </ddeItem>
      <ddeItem name="BIDASKRATIO~6002" advise="1">
        <values>
          <value>
            <val>0.4</val>
          </value>
        </values>
      </ddeItem>
      <ddeItem name="BIDASKRATIO~6004" advise="1">
        <values>
          <value>
            <val>0.22</val>
          </value>
        </values>
      </ddeItem>
      <ddeItem name="BIDASKRATIO~6010" advise="1">
        <values>
          <value>
            <val>0.44</val>
          </value>
        </values>
      </ddeItem>
      <ddeItem name="BIDASKRATIO~6020" advise="1">
        <values>
          <value>
            <val>0.47</val>
          </value>
        </values>
      </ddeItem>
      <ddeItem name="BIDASKRATIO~6040" advise="1">
        <values>
          <value>
            <val>0.52</val>
          </value>
        </values>
      </ddeItem>
      <ddeItem name="BIDASKRATIO~6050" advise="1">
        <values>
          <value>
            <val>0.25</val>
          </value>
        </values>
      </ddeItem>
      <ddeItem name="BIDASKRATIO~6060" advise="1">
        <values>
          <value>
            <val>0.24</val>
          </value>
        </values>
      </ddeItem>
      <ddeItem name="BIDASKRATIO~6070" advise="1">
        <values>
          <value>
            <val>0.75</val>
          </value>
        </values>
      </ddeItem>
      <ddeItem name="BIDASKRATIO~6080" advise="1">
        <values>
          <value>
            <val>0</val>
          </value>
        </values>
      </ddeItem>
      <ddeItem name="BIDASKRATIO~6090" advise="1">
        <values>
          <value>
            <val>0.4</val>
          </value>
        </values>
      </ddeItem>
      <ddeItem name="BIDASKRATIO~7010" advise="1">
        <values>
          <value>
            <val>0.63</val>
          </value>
        </values>
      </ddeItem>
      <ddeItem name="BIDASKRATIO~7020" advise="1">
        <values>
          <value>
            <val>1.4</val>
          </value>
        </values>
      </ddeItem>
      <ddeItem name="BIDASKRATIO~7030" advise="1">
        <values>
          <value>
            <val>0.53</val>
          </value>
        </values>
      </ddeItem>
      <ddeItem name="BIDASKRATIO~7040" advise="1">
        <values>
          <value>
            <val>0.34</val>
          </value>
        </values>
      </ddeItem>
      <ddeItem name="BIDASKRATIO~7050" advise="1">
        <values>
          <value>
            <val>0</val>
          </value>
        </values>
      </ddeItem>
      <ddeItem name="BIDASKRATIO~8010" advise="1">
        <values>
          <value>
            <val>1.0900000000000001</val>
          </value>
        </values>
      </ddeItem>
      <ddeItem name="BIDASKRATIO~8012" advise="1">
        <values>
          <value>
            <val>0</val>
          </value>
        </values>
      </ddeItem>
      <ddeItem name="BIDASKRATIO~8020" advise="1">
        <values>
          <value>
            <val>0.76</val>
          </value>
        </values>
      </ddeItem>
      <ddeItem name="BIDASKRATIO~8030" advise="1">
        <values>
          <value>
            <val>0.64</val>
          </value>
        </values>
      </ddeItem>
      <ddeItem name="BIDASKRATIO~8040" advise="1">
        <values>
          <value>
            <val>0.15</val>
          </value>
        </values>
      </ddeItem>
      <ddeItem name="BIDASKRATIO~8050" advise="1">
        <values>
          <value>
            <val>0.44</val>
          </value>
        </values>
      </ddeItem>
      <ddeItem name="BIDASKRATIO~8060" advise="1">
        <values>
          <value>
            <val>0.27</val>
          </value>
        </values>
      </ddeItem>
      <ddeItem name="BIDASKRATIO~8070" advise="1">
        <values>
          <value>
            <val>0.37</val>
          </value>
        </values>
      </ddeItem>
      <ddeItem name="BIDASKRATIO~8080" advise="1">
        <values>
          <value>
            <val>0.67</val>
          </value>
        </values>
      </ddeItem>
      <ddeItem name="BIDASKRATIO~8090" advise="1">
        <values>
          <value>
            <val>0.27</val>
          </value>
        </values>
      </ddeItem>
      <ddeItem name="BIDASKRATIO~8100" advise="1">
        <values>
          <value>
            <val>0.93</val>
          </value>
        </values>
      </ddeItem>
      <ddeItem name="BIDASKRATIO~8110" advise="1">
        <values>
          <value>
            <val>0.71</val>
          </value>
        </values>
      </ddeItem>
      <ddeItem name="BIDASKRATIO~8120" advise="1">
        <values>
          <value>
            <val>0.78</val>
          </value>
        </values>
      </ddeItem>
      <ddeItem name="BIDASKRATIO~8130" advise="1">
        <values>
          <value>
            <val>0.42</val>
          </value>
        </values>
      </ddeItem>
      <ddeItem name="BIDASKRATIO~8140" advise="1">
        <values>
          <value>
            <val>0.49</val>
          </value>
        </values>
      </ddeItem>
      <ddeItem name="BIDASKRATIO~8150" advise="1">
        <values>
          <value>
            <val>0.46</val>
          </value>
        </values>
      </ddeItem>
      <ddeItem name="BIDASKRATIO~8160" advise="1">
        <values>
          <value>
            <val>0.3</val>
          </value>
        </values>
      </ddeItem>
      <ddeItem name="BIDASKRATIO~8170" advise="1">
        <values>
          <value>
            <val>0.36</val>
          </value>
        </values>
      </ddeItem>
      <ddeItem name="BIDASKRATIO~8180" advise="1">
        <values>
          <value>
            <val>0.72</val>
          </value>
        </values>
      </ddeItem>
      <ddeItem name="BIDASKRATIO~8190" advise="1">
        <values>
          <value>
            <val>2.08</val>
          </value>
        </values>
      </ddeItem>
      <ddeItem name="BIDASKRATIO~8200" advise="1">
        <values>
          <value>
            <val>0.57999999999999996</val>
          </value>
        </values>
      </ddeItem>
      <ddeItem name="BIDASKRATIO~8210" advise="1">
        <values>
          <value>
            <val>0.73</val>
          </value>
        </values>
      </ddeItem>
      <ddeItem name="BIDASKRATIO~8220" advise="1">
        <values>
          <value>
            <val>0.33</val>
          </value>
        </values>
      </ddeItem>
      <ddeItem name="BIDASKRATIO~8230" advise="1">
        <values>
          <value>
            <val>1.1000000000000001</val>
          </value>
        </values>
      </ddeItem>
      <ddeItem name="BIDASKRATIO~8240" advise="1">
        <values>
          <value>
            <val>0.21</val>
          </value>
        </values>
      </ddeItem>
      <ddeItem name="BIDASKRATIO~8250" advise="1">
        <values>
          <value>
            <val>1.34</val>
          </value>
        </values>
      </ddeItem>
      <ddeItem name="BIDASKRATIO~8260" advise="1">
        <values>
          <value>
            <val>1.19</val>
          </value>
        </values>
      </ddeItem>
      <ddeItem name="BIDASKRATIO~8270" advise="1">
        <values>
          <value>
            <val>0.37</val>
          </value>
        </values>
      </ddeItem>
      <ddeItem name="BIDASKRATIO~8280" advise="1">
        <values>
          <value>
            <val>0.19</val>
          </value>
        </values>
      </ddeItem>
      <ddeItem name="BIDASKRATIO~8290" advise="1">
        <values>
          <value>
            <val>0.32</val>
          </value>
        </values>
      </ddeItem>
      <ddeItem name="BIDASKRATIO~8300" advise="1">
        <values>
          <value>
            <val>0.56999999999999995</val>
          </value>
        </values>
      </ddeItem>
      <ddeItem name="BIDASKRATIO~8310" advise="1">
        <values>
          <value>
            <val>0.67</val>
          </value>
        </values>
      </ddeItem>
      <ddeItem name="BIDASKRATIO~8311" advise="1">
        <values>
          <value>
            <val>0.39</val>
          </value>
        </values>
      </ddeItem>
      <ddeItem name="BIDASKRATIO~8312" advise="1">
        <values>
          <value>
            <val>1.04</val>
          </value>
        </values>
      </ddeItem>
      <ddeItem name="BIDASKRATIO~9400" advise="1">
        <values>
          <value>
            <val>0.95</val>
          </value>
        </values>
      </ddeItem>
      <ddeItem name="BIDASKRATIO~9401" advise="1">
        <values>
          <value>
            <val>1</val>
          </value>
        </values>
      </ddeItem>
      <ddeItem name="BIDTRADES~1010" advise="1"/>
      <ddeItem name="BIDTRADES~1020" advise="1"/>
      <ddeItem name="BIDTRADES~1030" advise="1">
        <values>
          <value>
            <val>30</val>
          </value>
        </values>
      </ddeItem>
      <ddeItem name="BIDTRADES~1040" advise="1">
        <values>
          <value>
            <val>25</val>
          </value>
        </values>
      </ddeItem>
      <ddeItem name="BIDTRADES~1050" advise="1">
        <values>
          <value>
            <val>24</val>
          </value>
        </values>
      </ddeItem>
      <ddeItem name="BIDTRADES~1060" advise="1">
        <values>
          <value>
            <val>23</val>
          </value>
        </values>
      </ddeItem>
      <ddeItem name="BIDTRADES~1080" advise="1">
        <values>
          <value>
            <val>25</val>
          </value>
        </values>
      </ddeItem>
      <ddeItem name="BIDTRADES~1090" advise="1">
        <values>
          <value>
            <val>81</val>
          </value>
        </values>
      </ddeItem>
      <ddeItem name="BIDTRADES~1120" advise="1">
        <values>
          <value>
            <val>354</val>
          </value>
        </values>
      </ddeItem>
      <ddeItem name="BIDTRADES~1140" advise="1">
        <values>
          <value>
            <val>130</val>
          </value>
        </values>
      </ddeItem>
      <ddeItem name="BIDTRADES~1150" advise="1">
        <values>
          <value>
            <val>1544</val>
          </value>
        </values>
      </ddeItem>
      <ddeItem name="BIDTRADES~1201" advise="1">
        <values>
          <value>
            <val>103</val>
          </value>
        </values>
      </ddeItem>
      <ddeItem name="BIDTRADES~1210" advise="1">
        <values>
          <value>
            <val>155</val>
          </value>
        </values>
      </ddeItem>
      <ddeItem name="BIDTRADES~1211" advise="1">
        <values>
          <value>
            <val>254</val>
          </value>
        </values>
      </ddeItem>
      <ddeItem name="BIDTRADES~1212" advise="1">
        <values>
          <value>
            <val>197</val>
          </value>
        </values>
      </ddeItem>
      <ddeItem name="BIDTRADES~1213" advise="1">
        <values>
          <value>
            <val>112</val>
          </value>
        </values>
      </ddeItem>
      <ddeItem name="BIDTRADES~1214" advise="1">
        <values>
          <value>
            <val>136</val>
          </value>
        </values>
      </ddeItem>
      <ddeItem name="BIDTRADES~1301" advise="1">
        <values>
          <value>
            <val>75</val>
          </value>
        </values>
      </ddeItem>
      <ddeItem name="BIDTRADES~1310" advise="1">
        <values>
          <value>
            <val>0</val>
          </value>
        </values>
      </ddeItem>
      <ddeItem name="BIDTRADES~1320" advise="1">
        <values>
          <value>
            <val>116</val>
          </value>
        </values>
      </ddeItem>
      <ddeItem name="BIDTRADES~1330" advise="1">
        <values>
          <value>
            <val>249</val>
          </value>
        </values>
      </ddeItem>
      <ddeItem name="BIDTRADES~1810" advise="1">
        <values>
          <value>
            <val>507</val>
          </value>
        </values>
      </ddeItem>
      <ddeItem name="BIDTRADES~2001" advise="1">
        <values>
          <value>
            <val>111</val>
          </value>
        </values>
      </ddeItem>
      <ddeItem name="BIDTRADES~2002" advise="1">
        <values>
          <value>
            <val>30</val>
          </value>
        </values>
      </ddeItem>
      <ddeItem name="BIDTRADES~2010" advise="1">
        <values>
          <value>
            <val>1322</val>
          </value>
        </values>
      </ddeItem>
      <ddeItem name="BIDTRADES~2020" advise="1">
        <values>
          <value>
            <val>77</val>
          </value>
        </values>
      </ddeItem>
      <ddeItem name="BIDTRADES~2030" advise="1">
        <values>
          <value>
            <val>89</val>
          </value>
        </values>
      </ddeItem>
      <ddeItem name="BIDTRADES~2040" advise="1">
        <values>
          <value>
            <val>166</val>
          </value>
        </values>
      </ddeItem>
      <ddeItem name="BIDTRADES~2050" advise="1">
        <values>
          <value>
            <val>104</val>
          </value>
        </values>
      </ddeItem>
      <ddeItem name="BIDTRADES~2060" advise="1">
        <values>
          <value>
            <val>118</val>
          </value>
        </values>
      </ddeItem>
      <ddeItem name="BIDTRADES~2070" advise="1">
        <values>
          <value>
            <val>541</val>
          </value>
        </values>
      </ddeItem>
      <ddeItem name="BIDTRADES~2080" advise="1">
        <values>
          <value>
            <val>37</val>
          </value>
        </values>
      </ddeItem>
      <ddeItem name="BIDTRADES~2090" advise="1">
        <values>
          <value>
            <val>206</val>
          </value>
        </values>
      </ddeItem>
      <ddeItem name="BIDTRADES~2100" advise="1">
        <values>
          <value>
            <val>232</val>
          </value>
        </values>
      </ddeItem>
      <ddeItem name="BIDTRADES~2110" advise="1">
        <values>
          <value>
            <val>91</val>
          </value>
        </values>
      </ddeItem>
      <ddeItem name="BIDTRADES~2120" advise="1">
        <values>
          <value>
            <val>273</val>
          </value>
        </values>
      </ddeItem>
      <ddeItem name="BIDTRADES~2130" advise="1">
        <values>
          <value>
            <val>287</val>
          </value>
        </values>
      </ddeItem>
      <ddeItem name="BIDTRADES~2140" advise="1">
        <values>
          <value>
            <val>211</val>
          </value>
        </values>
      </ddeItem>
      <ddeItem name="BIDTRADES~2150" advise="1">
        <values>
          <value>
            <val>159</val>
          </value>
        </values>
      </ddeItem>
      <ddeItem name="BIDTRADES~2160" advise="1">
        <values>
          <value>
            <val>51</val>
          </value>
        </values>
      </ddeItem>
      <ddeItem name="BIDTRADES~2170" advise="1">
        <values>
          <value>
            <val>94</val>
          </value>
        </values>
      </ddeItem>
      <ddeItem name="BIDTRADES~2180" advise="1">
        <values>
          <value>
            <val>94</val>
          </value>
        </values>
      </ddeItem>
      <ddeItem name="BIDTRADES~2190" advise="1">
        <values>
          <value>
            <val>316</val>
          </value>
        </values>
      </ddeItem>
      <ddeItem name="BIDTRADES~2200" advise="1">
        <values>
          <value>
            <val>85</val>
          </value>
        </values>
      </ddeItem>
      <ddeItem name="BIDTRADES~2210" advise="1">
        <values>
          <value>
            <val>171</val>
          </value>
        </values>
      </ddeItem>
      <ddeItem name="BIDTRADES~2220" advise="1">
        <values>
          <value>
            <val>163</val>
          </value>
        </values>
      </ddeItem>
      <ddeItem name="BIDTRADES~2230" advise="1">
        <values>
          <value>
            <val>67</val>
          </value>
        </values>
      </ddeItem>
      <ddeItem name="BIDTRADES~2240" advise="1">
        <values>
          <value>
            <val>68</val>
          </value>
        </values>
      </ddeItem>
      <ddeItem name="BIDTRADES~2250" advise="1">
        <values>
          <value>
            <val>49</val>
          </value>
        </values>
      </ddeItem>
      <ddeItem name="BIDTRADES~2260" advise="1">
        <values>
          <value>
            <val>649</val>
          </value>
        </values>
      </ddeItem>
      <ddeItem name="BIDTRADES~2270" advise="1">
        <values>
          <value>
            <val>139</val>
          </value>
        </values>
      </ddeItem>
      <ddeItem name="BIDTRADES~2280" advise="1">
        <values>
          <value>
            <val>269</val>
          </value>
        </values>
      </ddeItem>
      <ddeItem name="BIDTRADES~2290" advise="1">
        <values>
          <value>
            <val>133</val>
          </value>
        </values>
      </ddeItem>
      <ddeItem name="BIDTRADES~2300" advise="1">
        <values>
          <value>
            <val>126</val>
          </value>
        </values>
      </ddeItem>
      <ddeItem name="BIDTRADES~2310" advise="1">
        <values>
          <value>
            <val>123</val>
          </value>
        </values>
      </ddeItem>
      <ddeItem name="BIDTRADES~2320" advise="1">
        <values>
          <value>
            <val>573</val>
          </value>
        </values>
      </ddeItem>
      <ddeItem name="BIDTRADES~2330" advise="1">
        <values>
          <value>
            <val>77</val>
          </value>
        </values>
      </ddeItem>
      <ddeItem name="BIDTRADES~2340" advise="1">
        <values>
          <value>
            <val>50</val>
          </value>
        </values>
      </ddeItem>
      <ddeItem name="BIDTRADES~2350" advise="1">
        <values>
          <value>
            <val>198</val>
          </value>
        </values>
      </ddeItem>
      <ddeItem name="BIDTRADES~2360" advise="1">
        <values>
          <value>
            <val>80</val>
          </value>
        </values>
      </ddeItem>
      <ddeItem name="BIDTRADES~2370" advise="1">
        <values>
          <value>
            <val>892</val>
          </value>
        </values>
      </ddeItem>
      <ddeItem name="BIDTRADES~2380" advise="1">
        <values>
          <value>
            <val>111</val>
          </value>
        </values>
      </ddeItem>
      <ddeItem name="BIDTRADES~3001" advise="1">
        <values>
          <value>
            <val>293</val>
          </value>
        </values>
      </ddeItem>
      <ddeItem name="BIDTRADES~3002" advise="1">
        <values>
          <value>
            <val>228</val>
          </value>
        </values>
      </ddeItem>
      <ddeItem name="BIDTRADES~3003" advise="1">
        <values>
          <value>
            <val>199</val>
          </value>
        </values>
      </ddeItem>
      <ddeItem name="BIDTRADES~3004" advise="1">
        <values>
          <value>
            <val>3845</val>
          </value>
        </values>
      </ddeItem>
      <ddeItem name="BIDTRADES~3010" advise="1">
        <values>
          <value>
            <val>498</val>
          </value>
        </values>
      </ddeItem>
      <ddeItem name="BIDTRADES~3020" advise="1">
        <values>
          <value>
            <val>25</val>
          </value>
        </values>
      </ddeItem>
      <ddeItem name="BIDTRADES~3030" advise="1">
        <values>
          <value>
            <val>80</val>
          </value>
        </values>
      </ddeItem>
      <ddeItem name="BIDTRADES~3040" advise="1">
        <values>
          <value>
            <val>58</val>
          </value>
        </values>
      </ddeItem>
      <ddeItem name="BIDTRADES~3050" advise="1">
        <values>
          <value>
            <val>13</val>
          </value>
        </values>
      </ddeItem>
      <ddeItem name="BIDTRADES~3060" advise="1">
        <values>
          <value>
            <val>52</val>
          </value>
        </values>
      </ddeItem>
      <ddeItem name="BIDTRADES~3080" advise="1">
        <values>
          <value>
            <val>27</val>
          </value>
        </values>
      </ddeItem>
      <ddeItem name="BIDTRADES~3090" advise="1">
        <values>
          <value>
            <val>125</val>
          </value>
        </values>
      </ddeItem>
      <ddeItem name="BIDTRADES~3091" advise="1">
        <values>
          <value>
            <val>352</val>
          </value>
        </values>
      </ddeItem>
      <ddeItem name="BIDTRADES~4001" advise="1">
        <values>
          <value>
            <val>95</val>
          </value>
        </values>
      </ddeItem>
      <ddeItem name="BIDTRADES~4002" advise="1">
        <values>
          <value>
            <val>163</val>
          </value>
        </values>
      </ddeItem>
      <ddeItem name="BIDTRADES~4003" advise="1">
        <values>
          <value>
            <val>255</val>
          </value>
        </values>
      </ddeItem>
      <ddeItem name="BIDTRADES~4004" advise="1">
        <values>
          <value>
            <val>189</val>
          </value>
        </values>
      </ddeItem>
      <ddeItem name="BIDTRADES~4005" advise="1">
        <values>
          <value>
            <val>403</val>
          </value>
        </values>
      </ddeItem>
      <ddeItem name="BIDTRADES~4010" advise="1">
        <values>
          <value>
            <val>151</val>
          </value>
        </values>
      </ddeItem>
      <ddeItem name="BIDTRADES~4020" advise="1">
        <values>
          <value>
            <val>335</val>
          </value>
        </values>
      </ddeItem>
      <ddeItem name="BIDTRADES~4030" advise="1">
        <values>
          <value>
            <val>146</val>
          </value>
        </values>
      </ddeItem>
      <ddeItem name="BIDTRADES~4040" advise="1">
        <values>
          <value>
            <val>1428</val>
          </value>
        </values>
      </ddeItem>
      <ddeItem name="BIDTRADES~4050" advise="1">
        <values>
          <value>
            <val>315</val>
          </value>
        </values>
      </ddeItem>
      <ddeItem name="BIDTRADES~4061" advise="1">
        <values>
          <value>
            <val>122</val>
          </value>
        </values>
      </ddeItem>
      <ddeItem name="BIDTRADES~4070" advise="1">
        <values>
          <value>
            <val>82</val>
          </value>
        </values>
      </ddeItem>
      <ddeItem name="BIDTRADES~4080" advise="1">
        <values>
          <value>
            <val>60</val>
          </value>
        </values>
      </ddeItem>
      <ddeItem name="BIDTRADES~4090" advise="1">
        <values>
          <value>
            <val>1455</val>
          </value>
        </values>
      </ddeItem>
      <ddeItem name="BIDTRADES~4100" advise="1">
        <values>
          <value>
            <val>265</val>
          </value>
        </values>
      </ddeItem>
      <ddeItem name="BIDTRADES~4110" advise="1">
        <values>
          <value>
            <val>49</val>
          </value>
        </values>
      </ddeItem>
      <ddeItem name="BIDTRADES~4130" advise="1">
        <values>
          <value>
            <val>0</val>
          </value>
        </values>
      </ddeItem>
      <ddeItem name="BIDTRADES~4140" advise="1">
        <values>
          <value>
            <val>91</val>
          </value>
        </values>
      </ddeItem>
      <ddeItem name="BIDTRADES~4150" advise="1">
        <values>
          <value>
            <val>614</val>
          </value>
        </values>
      </ddeItem>
      <ddeItem name="BIDTRADES~4160" advise="1">
        <values>
          <value>
            <val>285</val>
          </value>
        </values>
      </ddeItem>
      <ddeItem name="BIDTRADES~4170" advise="1">
        <values>
          <value>
            <val>92</val>
          </value>
        </values>
      </ddeItem>
      <ddeItem name="BIDTRADES~4180" advise="1">
        <values>
          <value>
            <val>933</val>
          </value>
        </values>
      </ddeItem>
      <ddeItem name="BIDTRADES~4190" advise="1">
        <values>
          <value>
            <val>97</val>
          </value>
        </values>
      </ddeItem>
      <ddeItem name="BIDTRADES~4200" advise="1">
        <values>
          <value>
            <val>346</val>
          </value>
        </values>
      </ddeItem>
      <ddeItem name="BIDTRADES~4210" advise="1">
        <values>
          <value>
            <val>35</val>
          </value>
        </values>
      </ddeItem>
      <ddeItem name="BIDTRADES~4220" advise="1">
        <values>
          <value>
            <val>498</val>
          </value>
        </values>
      </ddeItem>
      <ddeItem name="BIDTRADES~4230" advise="1">
        <values>
          <value>
            <val>133</val>
          </value>
        </values>
      </ddeItem>
      <ddeItem name="BIDTRADES~4240" advise="1">
        <values>
          <value>
            <val>246</val>
          </value>
        </values>
      </ddeItem>
      <ddeItem name="BIDTRADES~4250" advise="1">
        <values>
          <value>
            <val>1297</val>
          </value>
        </values>
      </ddeItem>
      <ddeItem name="BIDTRADES~4260" advise="1">
        <values>
          <value>
            <val>128</val>
          </value>
        </values>
      </ddeItem>
      <ddeItem name="BIDTRADES~4270" advise="1">
        <values>
          <value>
            <val>136</val>
          </value>
        </values>
      </ddeItem>
      <ddeItem name="BIDTRADES~4280" advise="1">
        <values>
          <value>
            <val>83</val>
          </value>
        </values>
      </ddeItem>
      <ddeItem name="BIDTRADES~4290" advise="1">
        <values>
          <value>
            <val>110</val>
          </value>
        </values>
      </ddeItem>
      <ddeItem name="BIDTRADES~4300" advise="1">
        <values>
          <value>
            <val>275</val>
          </value>
        </values>
      </ddeItem>
      <ddeItem name="BIDTRADES~4310" advise="1">
        <values>
          <value>
            <val>1620</val>
          </value>
        </values>
      </ddeItem>
      <ddeItem name="BIDTRADES~5110" advise="1">
        <values>
          <value>
            <val>159</val>
          </value>
        </values>
      </ddeItem>
      <ddeItem name="BIDTRADES~6001" advise="1">
        <values>
          <value>
            <val>301</val>
          </value>
        </values>
      </ddeItem>
      <ddeItem name="BIDTRADES~6002" advise="1">
        <values>
          <value>
            <val>233</val>
          </value>
        </values>
      </ddeItem>
      <ddeItem name="BIDTRADES~6004" advise="1">
        <values>
          <value>
            <val>198</val>
          </value>
        </values>
      </ddeItem>
      <ddeItem name="BIDTRADES~6010" advise="1">
        <values>
          <value>
            <val>70</val>
          </value>
        </values>
      </ddeItem>
      <ddeItem name="BIDTRADES~6020" advise="1">
        <values>
          <value>
            <val>280</val>
          </value>
        </values>
      </ddeItem>
      <ddeItem name="BIDTRADES~6040" advise="1">
        <values>
          <value>
            <val>290</val>
          </value>
        </values>
      </ddeItem>
      <ddeItem name="BIDTRADES~6050" advise="1">
        <values>
          <value>
            <val>287</val>
          </value>
        </values>
      </ddeItem>
      <ddeItem name="BIDTRADES~6060" advise="1">
        <values>
          <value>
            <val>65</val>
          </value>
        </values>
      </ddeItem>
      <ddeItem name="BIDTRADES~6070" advise="1">
        <values>
          <value>
            <val>23</val>
          </value>
        </values>
      </ddeItem>
      <ddeItem name="BIDTRADES~6080" advise="1">
        <values>
          <value>
            <val>0</val>
          </value>
        </values>
      </ddeItem>
      <ddeItem name="BIDTRADES~6090" advise="1">
        <values>
          <value>
            <val>137</val>
          </value>
        </values>
      </ddeItem>
      <ddeItem name="BIDTRADES~7010" advise="1">
        <values>
          <value>
            <val>101</val>
          </value>
        </values>
      </ddeItem>
      <ddeItem name="BIDTRADES~7020" advise="1">
        <values>
          <value>
            <val>190</val>
          </value>
        </values>
      </ddeItem>
      <ddeItem name="BIDTRADES~7030" advise="1">
        <values>
          <value>
            <val>915</val>
          </value>
        </values>
      </ddeItem>
      <ddeItem name="BIDTRADES~7040" advise="1">
        <values>
          <value>
            <val>638</val>
          </value>
        </values>
      </ddeItem>
      <ddeItem name="BIDTRADES~7050" advise="1">
        <values>
          <value>
            <val>0</val>
          </value>
        </values>
      </ddeItem>
      <ddeItem name="BIDTRADES~8010" advise="1">
        <values>
          <value>
            <val>41</val>
          </value>
        </values>
      </ddeItem>
      <ddeItem name="BIDTRADES~8012" advise="1">
        <values>
          <value>
            <val>1911</val>
          </value>
        </values>
      </ddeItem>
      <ddeItem name="BIDTRADES~8020" advise="1">
        <values>
          <value>
            <val>81</val>
          </value>
        </values>
      </ddeItem>
      <ddeItem name="BIDTRADES~8030" advise="1">
        <values>
          <value>
            <val>191</val>
          </value>
        </values>
      </ddeItem>
      <ddeItem name="BIDTRADES~8040" advise="1">
        <values>
          <value>
            <val>328</val>
          </value>
        </values>
      </ddeItem>
      <ddeItem name="BIDTRADES~8050" advise="1">
        <values>
          <value>
            <val>394</val>
          </value>
        </values>
      </ddeItem>
      <ddeItem name="BIDTRADES~8060" advise="1">
        <values>
          <value>
            <val>96</val>
          </value>
        </values>
      </ddeItem>
      <ddeItem name="BIDTRADES~8070" advise="1">
        <values>
          <value>
            <val>52</val>
          </value>
        </values>
      </ddeItem>
      <ddeItem name="BIDTRADES~8080" advise="1">
        <values>
          <value>
            <val>44</val>
          </value>
        </values>
      </ddeItem>
      <ddeItem name="BIDTRADES~8090" advise="1">
        <values>
          <value>
            <val>134</val>
          </value>
        </values>
      </ddeItem>
      <ddeItem name="BIDTRADES~8100" advise="1">
        <values>
          <value>
            <val>103</val>
          </value>
        </values>
      </ddeItem>
      <ddeItem name="BIDTRADES~8110" advise="1">
        <values>
          <value>
            <val>239</val>
          </value>
        </values>
      </ddeItem>
      <ddeItem name="BIDTRADES~8120" advise="1">
        <values>
          <value>
            <val>1017</val>
          </value>
        </values>
      </ddeItem>
      <ddeItem name="BIDTRADES~8130" advise="1">
        <values>
          <value>
            <val>61</val>
          </value>
        </values>
      </ddeItem>
      <ddeItem name="BIDTRADES~8140" advise="1">
        <values>
          <value>
            <val>82</val>
          </value>
        </values>
      </ddeItem>
      <ddeItem name="BIDTRADES~8150" advise="1">
        <values>
          <value>
            <val>181</val>
          </value>
        </values>
      </ddeItem>
      <ddeItem name="BIDTRADES~8160" advise="1">
        <values>
          <value>
            <val>46</val>
          </value>
        </values>
      </ddeItem>
      <ddeItem name="BIDTRADES~8170" advise="1">
        <values>
          <value>
            <val>68</val>
          </value>
        </values>
      </ddeItem>
      <ddeItem name="BIDTRADES~8180" advise="1">
        <values>
          <value>
            <val>98</val>
          </value>
        </values>
      </ddeItem>
      <ddeItem name="BIDTRADES~8190" advise="1">
        <values>
          <value>
            <val>48</val>
          </value>
        </values>
      </ddeItem>
      <ddeItem name="BIDTRADES~8200" advise="1">
        <values>
          <value>
            <val>214</val>
          </value>
        </values>
      </ddeItem>
      <ddeItem name="BIDTRADES~8210" advise="1">
        <values>
          <value>
            <val>194</val>
          </value>
        </values>
      </ddeItem>
      <ddeItem name="BIDTRADES~8220" advise="1">
        <values>
          <value>
            <val>176</val>
          </value>
        </values>
      </ddeItem>
      <ddeItem name="BIDTRADES~8230" advise="1">
        <values>
          <value>
            <val>48</val>
          </value>
        </values>
      </ddeItem>
      <ddeItem name="BIDTRADES~8240" advise="1">
        <values>
          <value>
            <val>62</val>
          </value>
        </values>
      </ddeItem>
      <ddeItem name="BIDTRADES~8250" advise="1">
        <values>
          <value>
            <val>48</val>
          </value>
        </values>
      </ddeItem>
      <ddeItem name="BIDTRADES~8260" advise="1">
        <values>
          <value>
            <val>140</val>
          </value>
        </values>
      </ddeItem>
      <ddeItem name="BIDTRADES~8270" advise="1">
        <values>
          <value>
            <val>52</val>
          </value>
        </values>
      </ddeItem>
      <ddeItem name="BIDTRADES~8280" advise="1">
        <values>
          <value>
            <val>41</val>
          </value>
        </values>
      </ddeItem>
      <ddeItem name="BIDTRADES~8290" advise="1">
        <values>
          <value>
            <val>101</val>
          </value>
        </values>
      </ddeItem>
      <ddeItem name="BIDTRADES~8300" advise="1">
        <values>
          <value>
            <val>99</val>
          </value>
        </values>
      </ddeItem>
      <ddeItem name="BIDTRADES~8310" advise="1">
        <values>
          <value>
            <val>104</val>
          </value>
        </values>
      </ddeItem>
      <ddeItem name="BIDTRADES~8311" advise="1">
        <values>
          <value>
            <val>99</val>
          </value>
        </values>
      </ddeItem>
      <ddeItem name="BIDTRADES~8312" advise="1">
        <values>
          <value>
            <val>113</val>
          </value>
        </values>
      </ddeItem>
      <ddeItem name="BIDTRADES~9400" advise="1">
        <values>
          <value>
            <val>0</val>
          </value>
        </values>
      </ddeItem>
      <ddeItem name="BIDTRADES~9401" advise="1">
        <values>
          <value>
            <val>0</val>
          </value>
        </values>
      </ddeItem>
      <ddeItem name="BIDTRADESTURNOVER~1010" advise="1"/>
      <ddeItem name="BIDTRADESTURNOVER~1020" advise="1"/>
      <ddeItem name="BIDTRADESTURNOVER~1030" advise="1">
        <values>
          <value>
            <val>3295068.4</val>
          </value>
        </values>
      </ddeItem>
      <ddeItem name="BIDTRADESTURNOVER~1040" advise="1">
        <values>
          <value>
            <val>1757709.6</val>
          </value>
        </values>
      </ddeItem>
      <ddeItem name="BIDTRADESTURNOVER~1050" advise="1">
        <values>
          <value>
            <val>1206047.7</val>
          </value>
        </values>
      </ddeItem>
      <ddeItem name="BIDTRADESTURNOVER~1060" advise="1">
        <values>
          <value>
            <val>1544708.4</val>
          </value>
        </values>
      </ddeItem>
      <ddeItem name="BIDTRADESTURNOVER~1080" advise="1">
        <values>
          <value>
            <val>3151886</val>
          </value>
        </values>
      </ddeItem>
      <ddeItem name="BIDTRADESTURNOVER~1090" advise="1">
        <values>
          <value>
            <val>3203081.75</val>
          </value>
        </values>
      </ddeItem>
      <ddeItem name="BIDTRADESTURNOVER~1120" advise="1">
        <values>
          <value>
            <val>32686031.75</val>
          </value>
        </values>
      </ddeItem>
      <ddeItem name="BIDTRADESTURNOVER~1140" advise="1">
        <values>
          <value>
            <val>6200808.9000000004</val>
          </value>
        </values>
      </ddeItem>
      <ddeItem name="BIDTRADESTURNOVER~1150" advise="1">
        <values>
          <value>
            <val>316110685</val>
          </value>
        </values>
      </ddeItem>
      <ddeItem name="BIDTRADESTURNOVER~1201" advise="1">
        <values>
          <value>
            <val>3307166</val>
          </value>
        </values>
      </ddeItem>
      <ddeItem name="BIDTRADESTURNOVER~1210" advise="1">
        <values>
          <value>
            <val>6016354.7000000002</val>
          </value>
        </values>
      </ddeItem>
      <ddeItem name="BIDTRADESTURNOVER~1211" advise="1">
        <values>
          <value>
            <val>19438711.600000001</val>
          </value>
        </values>
      </ddeItem>
      <ddeItem name="BIDTRADESTURNOVER~1212" advise="1">
        <values>
          <value>
            <val>8096052.7999999998</val>
          </value>
        </values>
      </ddeItem>
      <ddeItem name="BIDTRADESTURNOVER~1213" advise="1">
        <values>
          <value>
            <val>3041348.7</val>
          </value>
        </values>
      </ddeItem>
      <ddeItem name="BIDTRADESTURNOVER~1214" advise="1">
        <values>
          <value>
            <val>8418664.75</val>
          </value>
        </values>
      </ddeItem>
      <ddeItem name="BIDTRADESTURNOVER~1301" advise="1">
        <values>
          <value>
            <val>2333030.7999999998</val>
          </value>
        </values>
      </ddeItem>
      <ddeItem name="BIDTRADESTURNOVER~1310" advise="1">
        <values>
          <value>
            <val>0</val>
          </value>
        </values>
      </ddeItem>
      <ddeItem name="BIDTRADESTURNOVER~1320" advise="1">
        <values>
          <value>
            <val>7842719.4000000004</val>
          </value>
        </values>
      </ddeItem>
      <ddeItem name="BIDTRADESTURNOVER~1330" advise="1">
        <values>
          <value>
            <val>9671058.4000000004</val>
          </value>
        </values>
      </ddeItem>
      <ddeItem name="BIDTRADESTURNOVER~1810" advise="1">
        <values>
          <value>
            <val>48784012.75</val>
          </value>
        </values>
      </ddeItem>
      <ddeItem name="BIDTRADESTURNOVER~2001" advise="1">
        <values>
          <value>
            <val>3598552.65</val>
          </value>
        </values>
      </ddeItem>
      <ddeItem name="BIDTRADESTURNOVER~2002" advise="1">
        <values>
          <value>
            <val>313893.2</val>
          </value>
        </values>
      </ddeItem>
      <ddeItem name="BIDTRADESTURNOVER~2010" advise="1">
        <values>
          <value>
            <val>142725010.25</val>
          </value>
        </values>
      </ddeItem>
      <ddeItem name="BIDTRADESTURNOVER~2020" advise="1">
        <values>
          <value>
            <val>6159950.5</val>
          </value>
        </values>
      </ddeItem>
      <ddeItem name="BIDTRADESTURNOVER~2030" advise="1">
        <values>
          <value>
            <val>3379708.5</val>
          </value>
        </values>
      </ddeItem>
      <ddeItem name="BIDTRADESTURNOVER~2040" advise="1">
        <values>
          <value>
            <val>11031802.75</val>
          </value>
        </values>
      </ddeItem>
      <ddeItem name="BIDTRADESTURNOVER~2050" advise="1">
        <values>
          <value>
            <val>9522429</val>
          </value>
        </values>
      </ddeItem>
      <ddeItem name="BIDTRADESTURNOVER~2060" advise="1">
        <values>
          <value>
            <val>9872201.0999999996</val>
          </value>
        </values>
      </ddeItem>
      <ddeItem name="BIDTRADESTURNOVER~2070" advise="1">
        <values>
          <value>
            <val>40939774.25</val>
          </value>
        </values>
      </ddeItem>
      <ddeItem name="BIDTRADESTURNOVER~2080" advise="1">
        <values>
          <value>
            <val>1073486.75</val>
          </value>
        </values>
      </ddeItem>
      <ddeItem name="BIDTRADESTURNOVER~2090" advise="1">
        <values>
          <value>
            <val>7366504.7999999998</val>
          </value>
        </values>
      </ddeItem>
      <ddeItem name="BIDTRADESTURNOVER~2100" advise="1">
        <values>
          <value>
            <val>6863705.7000000002</val>
          </value>
        </values>
      </ddeItem>
      <ddeItem name="BIDTRADESTURNOVER~2110" advise="1">
        <values>
          <value>
            <val>2468793.2000000002</val>
          </value>
        </values>
      </ddeItem>
      <ddeItem name="BIDTRADESTURNOVER~2120" advise="1">
        <values>
          <value>
            <val>6680038.3499999996</val>
          </value>
        </values>
      </ddeItem>
      <ddeItem name="BIDTRADESTURNOVER~2130" advise="1">
        <values>
          <value>
            <val>10422927.699999999</val>
          </value>
        </values>
      </ddeItem>
      <ddeItem name="BIDTRADESTURNOVER~2140" advise="1">
        <values>
          <value>
            <val>7021331.5</val>
          </value>
        </values>
      </ddeItem>
      <ddeItem name="BIDTRADESTURNOVER~2150" advise="1">
        <values>
          <value>
            <val>7228130.4000000004</val>
          </value>
        </values>
      </ddeItem>
      <ddeItem name="BIDTRADESTURNOVER~2160" advise="1">
        <values>
          <value>
            <val>2393115.35</val>
          </value>
        </values>
      </ddeItem>
      <ddeItem name="BIDTRADESTURNOVER~2170" advise="1">
        <values>
          <value>
            <val>3321462.15</val>
          </value>
        </values>
      </ddeItem>
      <ddeItem name="BIDTRADESTURNOVER~2180" advise="1">
        <values>
          <value>
            <val>3334041.7</val>
          </value>
        </values>
      </ddeItem>
      <ddeItem name="BIDTRADESTURNOVER~2190" advise="1">
        <values>
          <value>
            <val>20520291.699999999</val>
          </value>
        </values>
      </ddeItem>
      <ddeItem name="BIDTRADESTURNOVER~2200" advise="1">
        <values>
          <value>
            <val>2995952.55</val>
          </value>
        </values>
      </ddeItem>
      <ddeItem name="BIDTRADESTURNOVER~2210" advise="1">
        <values>
          <value>
            <val>6380607.7000000002</val>
          </value>
        </values>
      </ddeItem>
      <ddeItem name="BIDTRADESTURNOVER~2220" advise="1">
        <values>
          <value>
            <val>5545623.7999999998</val>
          </value>
        </values>
      </ddeItem>
      <ddeItem name="BIDTRADESTURNOVER~2230" advise="1">
        <values>
          <value>
            <val>2887385.4</val>
          </value>
        </values>
      </ddeItem>
      <ddeItem name="BIDTRADESTURNOVER~2240" advise="1">
        <values>
          <value>
            <val>9793025.1999999993</val>
          </value>
        </values>
      </ddeItem>
      <ddeItem name="BIDTRADESTURNOVER~2250" advise="1">
        <values>
          <value>
            <val>7351388.0999999996</val>
          </value>
        </values>
      </ddeItem>
      <ddeItem name="BIDTRADESTURNOVER~2260" advise="1">
        <values>
          <value>
            <val>56544545</val>
          </value>
        </values>
      </ddeItem>
      <ddeItem name="BIDTRADESTURNOVER~2270" advise="1">
        <values>
          <value>
            <val>6810699</val>
          </value>
        </values>
      </ddeItem>
      <ddeItem name="BIDTRADESTURNOVER~2280" advise="1">
        <values>
          <value>
            <val>17371688</val>
          </value>
        </values>
      </ddeItem>
      <ddeItem name="BIDTRADESTURNOVER~2290" advise="1">
        <values>
          <value>
            <val>25843466.75</val>
          </value>
        </values>
      </ddeItem>
      <ddeItem name="BIDTRADESTURNOVER~2300" advise="1">
        <values>
          <value>
            <val>7635637.7000000002</val>
          </value>
        </values>
      </ddeItem>
      <ddeItem name="BIDTRADESTURNOVER~2310" advise="1">
        <values>
          <value>
            <val>9493293.3499999996</val>
          </value>
        </values>
      </ddeItem>
      <ddeItem name="BIDTRADESTURNOVER~2320" advise="1">
        <values>
          <value>
            <val>23383805</val>
          </value>
        </values>
      </ddeItem>
      <ddeItem name="BIDTRADESTURNOVER~2330" advise="1">
        <values>
          <value>
            <val>1946259</val>
          </value>
        </values>
      </ddeItem>
      <ddeItem name="BIDTRADESTURNOVER~2340" advise="1">
        <values>
          <value>
            <val>1931127.9</val>
          </value>
        </values>
      </ddeItem>
      <ddeItem name="BIDTRADESTURNOVER~2350" advise="1">
        <values>
          <value>
            <val>7104993.75</val>
          </value>
        </values>
      </ddeItem>
      <ddeItem name="BIDTRADESTURNOVER~2360" advise="1">
        <values>
          <value>
            <val>4127297.5</val>
          </value>
        </values>
      </ddeItem>
      <ddeItem name="BIDTRADESTURNOVER~2370" advise="1">
        <values>
          <value>
            <val>42587416.649999999</val>
          </value>
        </values>
      </ddeItem>
      <ddeItem name="BIDTRADESTURNOVER~2380" advise="1">
        <values>
          <value>
            <val>3381452.95</val>
          </value>
        </values>
      </ddeItem>
      <ddeItem name="BIDTRADESTURNOVER~3001" advise="1">
        <values>
          <value>
            <val>13003414.550000001</val>
          </value>
        </values>
      </ddeItem>
      <ddeItem name="BIDTRADESTURNOVER~3002" advise="1">
        <values>
          <value>
            <val>13131857.5</val>
          </value>
        </values>
      </ddeItem>
      <ddeItem name="BIDTRADESTURNOVER~3003" advise="1">
        <values>
          <value>
            <val>8048005.9500000002</val>
          </value>
        </values>
      </ddeItem>
      <ddeItem name="BIDTRADESTURNOVER~3004" advise="1">
        <values>
          <value>
            <val>218323634.30000001</val>
          </value>
        </values>
      </ddeItem>
      <ddeItem name="BIDTRADESTURNOVER~3010" advise="1">
        <values>
          <value>
            <val>29122284</val>
          </value>
        </values>
      </ddeItem>
      <ddeItem name="BIDTRADESTURNOVER~3020" advise="1">
        <values>
          <value>
            <val>1888964</val>
          </value>
        </values>
      </ddeItem>
      <ddeItem name="BIDTRADESTURNOVER~3030" advise="1">
        <values>
          <value>
            <val>8020052</val>
          </value>
        </values>
      </ddeItem>
      <ddeItem name="BIDTRADESTURNOVER~3040" advise="1">
        <values>
          <value>
            <val>2969237.75</val>
          </value>
        </values>
      </ddeItem>
      <ddeItem name="BIDTRADESTURNOVER~3050" advise="1">
        <values>
          <value>
            <val>461850.75</val>
          </value>
        </values>
      </ddeItem>
      <ddeItem name="BIDTRADESTURNOVER~3060" advise="1">
        <values>
          <value>
            <val>5647716.5</val>
          </value>
        </values>
      </ddeItem>
      <ddeItem name="BIDTRADESTURNOVER~3080" advise="1">
        <values>
          <value>
            <val>2096243.75</val>
          </value>
        </values>
      </ddeItem>
      <ddeItem name="BIDTRADESTURNOVER~3090" advise="1">
        <values>
          <value>
            <val>4702628.8</val>
          </value>
        </values>
      </ddeItem>
      <ddeItem name="BIDTRADESTURNOVER~3091" advise="1">
        <values>
          <value>
            <val>20311396.850000001</val>
          </value>
        </values>
      </ddeItem>
      <ddeItem name="BIDTRADESTURNOVER~4001" advise="1">
        <values>
          <value>
            <val>2335374.5</val>
          </value>
        </values>
      </ddeItem>
      <ddeItem name="BIDTRADESTURNOVER~4002" advise="1">
        <values>
          <value>
            <val>6810219</val>
          </value>
        </values>
      </ddeItem>
      <ddeItem name="BIDTRADESTURNOVER~4003" advise="1">
        <values>
          <value>
            <val>15053359.25</val>
          </value>
        </values>
      </ddeItem>
      <ddeItem name="BIDTRADESTURNOVER~4004" advise="1">
        <values>
          <value>
            <val>13121656</val>
          </value>
        </values>
      </ddeItem>
      <ddeItem name="BIDTRADESTURNOVER~4005" advise="1">
        <values>
          <value>
            <val>29749513.25</val>
          </value>
        </values>
      </ddeItem>
      <ddeItem name="BIDTRADESTURNOVER~4010" advise="1">
        <values>
          <value>
            <val>7742839.4000000004</val>
          </value>
        </values>
      </ddeItem>
      <ddeItem name="BIDTRADESTURNOVER~4020" advise="1">
        <values>
          <value>
            <val>13038612.300000001</val>
          </value>
        </values>
      </ddeItem>
      <ddeItem name="BIDTRADESTURNOVER~4030" advise="1">
        <values>
          <value>
            <val>9675127.0999999996</val>
          </value>
        </values>
      </ddeItem>
      <ddeItem name="BIDTRADESTURNOVER~4040" advise="1">
        <values>
          <value>
            <val>63694229.549999997</val>
          </value>
        </values>
      </ddeItem>
      <ddeItem name="BIDTRADESTURNOVER~4050" advise="1">
        <values>
          <value>
            <val>11147254.699999999</val>
          </value>
        </values>
      </ddeItem>
      <ddeItem name="BIDTRADESTURNOVER~4061" advise="1">
        <values>
          <value>
            <val>3944163.9</val>
          </value>
        </values>
      </ddeItem>
      <ddeItem name="BIDTRADESTURNOVER~4070" advise="1">
        <values>
          <value>
            <val>2033567.75</val>
          </value>
        </values>
      </ddeItem>
      <ddeItem name="BIDTRADESTURNOVER~4080" advise="1">
        <values>
          <value>
            <val>3078748.1</val>
          </value>
        </values>
      </ddeItem>
      <ddeItem name="BIDTRADESTURNOVER~4090" advise="1">
        <values>
          <value>
            <val>77543211.400000006</val>
          </value>
        </values>
      </ddeItem>
      <ddeItem name="BIDTRADESTURNOVER~4100" advise="1">
        <values>
          <value>
            <val>18401253.25</val>
          </value>
        </values>
      </ddeItem>
      <ddeItem name="BIDTRADESTURNOVER~4110" advise="1">
        <values>
          <value>
            <val>1567941.25</val>
          </value>
        </values>
      </ddeItem>
      <ddeItem name="BIDTRADESTURNOVER~4130" advise="1">
        <values>
          <value>
            <val>0</val>
          </value>
        </values>
      </ddeItem>
      <ddeItem name="BIDTRADESTURNOVER~4140" advise="1">
        <values>
          <value>
            <val>2674980</val>
          </value>
        </values>
      </ddeItem>
      <ddeItem name="BIDTRADESTURNOVER~4150" advise="1">
        <values>
          <value>
            <val>40858735.450000003</val>
          </value>
        </values>
      </ddeItem>
      <ddeItem name="BIDTRADESTURNOVER~4160" advise="1">
        <values>
          <value>
            <val>7837584.5</val>
          </value>
        </values>
      </ddeItem>
      <ddeItem name="BIDTRADESTURNOVER~4170" advise="1">
        <values>
          <value>
            <val>4525233</val>
          </value>
        </values>
      </ddeItem>
      <ddeItem name="BIDTRADESTURNOVER~4180" advise="1">
        <values>
          <value>
            <val>47549780.200000003</val>
          </value>
        </values>
      </ddeItem>
      <ddeItem name="BIDTRADESTURNOVER~4190" advise="1">
        <values>
          <value>
            <val>10120618</val>
          </value>
        </values>
      </ddeItem>
      <ddeItem name="BIDTRADESTURNOVER~4200" advise="1">
        <values>
          <value>
            <val>8816507.9000000004</val>
          </value>
        </values>
      </ddeItem>
      <ddeItem name="BIDTRADESTURNOVER~4210" advise="1">
        <values>
          <value>
            <val>516215.95</val>
          </value>
        </values>
      </ddeItem>
      <ddeItem name="BIDTRADESTURNOVER~4220" advise="1">
        <values>
          <value>
            <val>55989258.5</val>
          </value>
        </values>
      </ddeItem>
      <ddeItem name="BIDTRADESTURNOVER~4230" advise="1">
        <values>
          <value>
            <val>3330537.5</val>
          </value>
        </values>
      </ddeItem>
      <ddeItem name="BIDTRADESTURNOVER~4240" advise="1">
        <values>
          <value>
            <val>12263267.75</val>
          </value>
        </values>
      </ddeItem>
      <ddeItem name="BIDTRADESTURNOVER~4250" advise="1">
        <values>
          <value>
            <val>132969120.3</val>
          </value>
        </values>
      </ddeItem>
      <ddeItem name="BIDTRADESTURNOVER~4260" advise="1">
        <values>
          <value>
            <val>5257532.5</val>
          </value>
        </values>
      </ddeItem>
      <ddeItem name="BIDTRADESTURNOVER~4270" advise="1">
        <values>
          <value>
            <val>4059094.6</val>
          </value>
        </values>
      </ddeItem>
      <ddeItem name="BIDTRADESTURNOVER~4280" advise="1">
        <values>
          <value>
            <val>3959809.9</val>
          </value>
        </values>
      </ddeItem>
      <ddeItem name="BIDTRADESTURNOVER~4290" advise="1">
        <values>
          <value>
            <val>3792193.8</val>
          </value>
        </values>
      </ddeItem>
      <ddeItem name="BIDTRADESTURNOVER~4300" advise="1">
        <values>
          <value>
            <val>17652448.399999999</val>
          </value>
        </values>
      </ddeItem>
      <ddeItem name="BIDTRADESTURNOVER~4310" advise="1">
        <values>
          <value>
            <val>107454760.09999999</val>
          </value>
        </values>
      </ddeItem>
      <ddeItem name="BIDTRADESTURNOVER~5110" advise="1">
        <values>
          <value>
            <val>11011443.699999999</val>
          </value>
        </values>
      </ddeItem>
      <ddeItem name="BIDTRADESTURNOVER~6001" advise="1">
        <values>
          <value>
            <val>9463024.5</val>
          </value>
        </values>
      </ddeItem>
      <ddeItem name="BIDTRADESTURNOVER~6002" advise="1">
        <values>
          <value>
            <val>12933480</val>
          </value>
        </values>
      </ddeItem>
      <ddeItem name="BIDTRADESTURNOVER~6004" advise="1">
        <values>
          <value>
            <val>13038286.5</val>
          </value>
        </values>
      </ddeItem>
      <ddeItem name="BIDTRADESTURNOVER~6010" advise="1">
        <values>
          <value>
            <val>2050404</val>
          </value>
        </values>
      </ddeItem>
      <ddeItem name="BIDTRADESTURNOVER~6020" advise="1">
        <values>
          <value>
            <val>11805715.449999999</val>
          </value>
        </values>
      </ddeItem>
      <ddeItem name="BIDTRADESTURNOVER~6040" advise="1">
        <values>
          <value>
            <val>15036749.800000001</val>
          </value>
        </values>
      </ddeItem>
      <ddeItem name="BIDTRADESTURNOVER~6050" advise="1">
        <values>
          <value>
            <val>10018572</val>
          </value>
        </values>
      </ddeItem>
      <ddeItem name="BIDTRADESTURNOVER~6060" advise="1">
        <values>
          <value>
            <val>2124546.25</val>
          </value>
        </values>
      </ddeItem>
      <ddeItem name="BIDTRADESTURNOVER~6070" advise="1">
        <values>
          <value>
            <val>1070410</val>
          </value>
        </values>
      </ddeItem>
      <ddeItem name="BIDTRADESTURNOVER~6080" advise="1">
        <values>
          <value>
            <val>0</val>
          </value>
        </values>
      </ddeItem>
      <ddeItem name="BIDTRADESTURNOVER~6090" advise="1">
        <values>
          <value>
            <val>5309452.9000000004</val>
          </value>
        </values>
      </ddeItem>
      <ddeItem name="BIDTRADESTURNOVER~7010" advise="1">
        <values>
          <value>
            <val>14153959.1</val>
          </value>
        </values>
      </ddeItem>
      <ddeItem name="BIDTRADESTURNOVER~7020" advise="1">
        <values>
          <value>
            <val>15841109</val>
          </value>
        </values>
      </ddeItem>
      <ddeItem name="BIDTRADESTURNOVER~7030" advise="1">
        <values>
          <value>
            <val>81899864.700000003</val>
          </value>
        </values>
      </ddeItem>
      <ddeItem name="BIDTRADESTURNOVER~7040" advise="1">
        <values>
          <value>
            <val>23363506.100000001</val>
          </value>
        </values>
      </ddeItem>
      <ddeItem name="BIDTRADESTURNOVER~7050" advise="1">
        <values>
          <value>
            <val>0</val>
          </value>
        </values>
      </ddeItem>
      <ddeItem name="BIDTRADESTURNOVER~8010" advise="1">
        <values>
          <value>
            <val>1108605.2</val>
          </value>
        </values>
      </ddeItem>
      <ddeItem name="BIDTRADESTURNOVER~8012" advise="1">
        <values>
          <value>
            <val>1241503</val>
          </value>
        </values>
      </ddeItem>
      <ddeItem name="BIDTRADESTURNOVER~8020" advise="1">
        <values>
          <value>
            <val>1663798</val>
          </value>
        </values>
      </ddeItem>
      <ddeItem name="BIDTRADESTURNOVER~8030" advise="1">
        <values>
          <value>
            <val>7024805.8499999996</val>
          </value>
        </values>
      </ddeItem>
      <ddeItem name="BIDTRADESTURNOVER~8040" advise="1">
        <values>
          <value>
            <val>10816631.75</val>
          </value>
        </values>
      </ddeItem>
      <ddeItem name="BIDTRADESTURNOVER~8050" advise="1">
        <values>
          <value>
            <val>9778733.75</val>
          </value>
        </values>
      </ddeItem>
      <ddeItem name="BIDTRADESTURNOVER~8060" advise="1">
        <values>
          <value>
            <val>1910339.4</val>
          </value>
        </values>
      </ddeItem>
      <ddeItem name="BIDTRADESTURNOVER~8070" advise="1">
        <values>
          <value>
            <val>1276567.7</val>
          </value>
        </values>
      </ddeItem>
      <ddeItem name="BIDTRADESTURNOVER~8080" advise="1">
        <values>
          <value>
            <val>781458.9</val>
          </value>
        </values>
      </ddeItem>
      <ddeItem name="BIDTRADESTURNOVER~8090" advise="1">
        <values>
          <value>
            <val>2885509.5</val>
          </value>
        </values>
      </ddeItem>
      <ddeItem name="BIDTRADESTURNOVER~8100" advise="1">
        <values>
          <value>
            <val>3059830</val>
          </value>
        </values>
      </ddeItem>
      <ddeItem name="BIDTRADESTURNOVER~8110" advise="1">
        <values>
          <value>
            <val>3975255.25</val>
          </value>
        </values>
      </ddeItem>
      <ddeItem name="BIDTRADESTURNOVER~8120" advise="1">
        <values>
          <value>
            <val>29194794.100000001</val>
          </value>
        </values>
      </ddeItem>
      <ddeItem name="BIDTRADESTURNOVER~8130" advise="1">
        <values>
          <value>
            <val>1515461.75</val>
          </value>
        </values>
      </ddeItem>
      <ddeItem name="BIDTRADESTURNOVER~8140" advise="1">
        <values>
          <value>
            <val>1633984.8</val>
          </value>
        </values>
      </ddeItem>
      <ddeItem name="BIDTRADESTURNOVER~8150" advise="1">
        <values>
          <value>
            <val>5000553.4000000004</val>
          </value>
        </values>
      </ddeItem>
      <ddeItem name="BIDTRADESTURNOVER~8160" advise="1">
        <values>
          <value>
            <val>912631.7</val>
          </value>
        </values>
      </ddeItem>
      <ddeItem name="BIDTRADESTURNOVER~8170" advise="1">
        <values>
          <value>
            <val>1608401.9</val>
          </value>
        </values>
      </ddeItem>
      <ddeItem name="BIDTRADESTURNOVER~8180" advise="1">
        <values>
          <value>
            <val>3141395.35</val>
          </value>
        </values>
      </ddeItem>
      <ddeItem name="BIDTRADESTURNOVER~8190" advise="1">
        <values>
          <value>
            <val>599247.80000000005</val>
          </value>
        </values>
      </ddeItem>
      <ddeItem name="BIDTRADESTURNOVER~8200" advise="1">
        <values>
          <value>
            <val>5464832.9000000004</val>
          </value>
        </values>
      </ddeItem>
      <ddeItem name="BIDTRADESTURNOVER~8210" advise="1">
        <values>
          <value>
            <val>4956970.9000000004</val>
          </value>
        </values>
      </ddeItem>
      <ddeItem name="BIDTRADESTURNOVER~8220" advise="1">
        <values>
          <value>
            <val>3952078.4</val>
          </value>
        </values>
      </ddeItem>
      <ddeItem name="BIDTRADESTURNOVER~8230" advise="1">
        <values>
          <value>
            <val>1247498.1000000001</val>
          </value>
        </values>
      </ddeItem>
      <ddeItem name="BIDTRADESTURNOVER~8240" advise="1">
        <values>
          <value>
            <val>1693674.75</val>
          </value>
        </values>
      </ddeItem>
      <ddeItem name="BIDTRADESTURNOVER~8250" advise="1">
        <values>
          <value>
            <val>1867003.4</val>
          </value>
        </values>
      </ddeItem>
      <ddeItem name="BIDTRADESTURNOVER~8260" advise="1">
        <values>
          <value>
            <val>3174384.5</val>
          </value>
        </values>
      </ddeItem>
      <ddeItem name="BIDTRADESTURNOVER~8270" advise="1">
        <values>
          <value>
            <val>1035416.9</val>
          </value>
        </values>
      </ddeItem>
      <ddeItem name="BIDTRADESTURNOVER~8280" advise="1">
        <values>
          <value>
            <val>1624796.5</val>
          </value>
        </values>
      </ddeItem>
      <ddeItem name="BIDTRADESTURNOVER~8290" advise="1">
        <values>
          <value>
            <val>2243841.6</val>
          </value>
        </values>
      </ddeItem>
      <ddeItem name="BIDTRADESTURNOVER~8300" advise="1">
        <values>
          <value>
            <val>1735911.75</val>
          </value>
        </values>
      </ddeItem>
      <ddeItem name="BIDTRADESTURNOVER~8310" advise="1">
        <values>
          <value>
            <val>1388805.7</val>
          </value>
        </values>
      </ddeItem>
      <ddeItem name="BIDTRADESTURNOVER~8311" advise="1">
        <values>
          <value>
            <val>2335593.1</val>
          </value>
        </values>
      </ddeItem>
      <ddeItem name="BIDTRADESTURNOVER~8312" advise="1">
        <values>
          <value>
            <val>1903434.25</val>
          </value>
        </values>
      </ddeItem>
      <ddeItem name="BIDTRADESTURNOVER~9400" advise="1">
        <values>
          <value>
            <val>0</val>
          </value>
        </values>
      </ddeItem>
      <ddeItem name="BIDTRADESTURNOVER~9401" advise="1">
        <values>
          <value>
            <val>0</val>
          </value>
        </values>
      </ddeItem>
      <ddeItem name="BIDTRADESVOLUME~1010" advise="1"/>
      <ddeItem name="BIDTRADESVOLUME~1020" advise="1"/>
      <ddeItem name="BIDTRADESVOLUME~1030" advise="1">
        <values>
          <value>
            <val>143587</val>
          </value>
        </values>
      </ddeItem>
      <ddeItem name="BIDTRADESVOLUME~1040" advise="1">
        <values>
          <value>
            <val>47726</val>
          </value>
        </values>
      </ddeItem>
      <ddeItem name="BIDTRADESVOLUME~1050" advise="1">
        <values>
          <value>
            <val>36151</val>
          </value>
        </values>
      </ddeItem>
      <ddeItem name="BIDTRADESVOLUME~1060" advise="1">
        <values>
          <value>
            <val>39352</val>
          </value>
        </values>
      </ddeItem>
      <ddeItem name="BIDTRADESVOLUME~1080" advise="1">
        <values>
          <value>
            <val>98508</val>
          </value>
        </values>
      </ddeItem>
      <ddeItem name="BIDTRADESVOLUME~1090" advise="1">
        <values>
          <value>
            <val>62511</val>
          </value>
        </values>
      </ddeItem>
      <ddeItem name="BIDTRADESVOLUME~1120" advise="1">
        <values>
          <value>
            <val>437591</val>
          </value>
        </values>
      </ddeItem>
      <ddeItem name="BIDTRADESVOLUME~1140" advise="1">
        <values>
          <value>
            <val>237219</val>
          </value>
        </values>
      </ddeItem>
      <ddeItem name="BIDTRADESVOLUME~1150" advise="1">
        <values>
          <value>
            <val>21969500</val>
          </value>
        </values>
      </ddeItem>
      <ddeItem name="BIDTRADESVOLUME~1201" advise="1">
        <values>
          <value>
            <val>82561</val>
          </value>
        </values>
      </ddeItem>
      <ddeItem name="BIDTRADESVOLUME~1210" advise="1">
        <values>
          <value>
            <val>182718</val>
          </value>
        </values>
      </ddeItem>
      <ddeItem name="BIDTRADESVOLUME~1211" advise="1">
        <values>
          <value>
            <val>692649</val>
          </value>
        </values>
      </ddeItem>
      <ddeItem name="BIDTRADESVOLUME~1212" advise="1">
        <values>
          <value>
            <val>183212</val>
          </value>
        </values>
      </ddeItem>
      <ddeItem name="BIDTRADESVOLUME~1213" advise="1">
        <values>
          <value>
            <val>150672</val>
          </value>
        </values>
      </ddeItem>
      <ddeItem name="BIDTRADESVOLUME~1214" advise="1">
        <values>
          <value>
            <val>100242</val>
          </value>
        </values>
      </ddeItem>
      <ddeItem name="BIDTRADESVOLUME~1301" advise="1">
        <values>
          <value>
            <val>60180</val>
          </value>
        </values>
      </ddeItem>
      <ddeItem name="BIDTRADESVOLUME~1310" advise="1">
        <values>
          <value>
            <val>0</val>
          </value>
        </values>
      </ddeItem>
      <ddeItem name="BIDTRADESVOLUME~1320" advise="1">
        <values>
          <value>
            <val>290041</val>
          </value>
        </values>
      </ddeItem>
      <ddeItem name="BIDTRADESVOLUME~1330" advise="1">
        <values>
          <value>
            <val>277168</val>
          </value>
        </values>
      </ddeItem>
      <ddeItem name="BIDTRADESVOLUME~1810" advise="1">
        <values>
          <value>
            <val>581415</val>
          </value>
        </values>
      </ddeItem>
      <ddeItem name="BIDTRADESVOLUME~2001" advise="1">
        <values>
          <value>
            <val>286350</val>
          </value>
        </values>
      </ddeItem>
      <ddeItem name="BIDTRADESVOLUME~2002" advise="1">
        <values>
          <value>
            <val>14486</val>
          </value>
        </values>
      </ddeItem>
      <ddeItem name="BIDTRADESVOLUME~2010" advise="1">
        <values>
          <value>
            <val>1536648</val>
          </value>
        </values>
      </ddeItem>
      <ddeItem name="BIDTRADESVOLUME~2020" advise="1">
        <values>
          <value>
            <val>42369</val>
          </value>
        </values>
      </ddeItem>
      <ddeItem name="BIDTRADESVOLUME~2030" advise="1">
        <values>
          <value>
            <val>55594</val>
          </value>
        </values>
      </ddeItem>
      <ddeItem name="BIDTRADESVOLUME~2040" advise="1">
        <values>
          <value>
            <val>99328</val>
          </value>
        </values>
      </ddeItem>
      <ddeItem name="BIDTRADESVOLUME~2050" advise="1">
        <values>
          <value>
            <val>182310</val>
          </value>
        </values>
      </ddeItem>
      <ddeItem name="BIDTRADESVOLUME~2060" advise="1">
        <values>
          <value>
            <val>382885</val>
          </value>
        </values>
      </ddeItem>
      <ddeItem name="BIDTRADESVOLUME~2070" advise="1">
        <values>
          <value>
            <val>723368</val>
          </value>
        </values>
      </ddeItem>
      <ddeItem name="BIDTRADESVOLUME~2080" advise="1">
        <values>
          <value>
            <val>50745</val>
          </value>
        </values>
      </ddeItem>
      <ddeItem name="BIDTRADESVOLUME~2090" advise="1">
        <values>
          <value>
            <val>235290</val>
          </value>
        </values>
      </ddeItem>
      <ddeItem name="BIDTRADESVOLUME~2100" advise="1">
        <values>
          <value>
            <val>214055</val>
          </value>
        </values>
      </ddeItem>
      <ddeItem name="BIDTRADESVOLUME~2110" advise="1">
        <values>
          <value>
            <val>192800</val>
          </value>
        </values>
      </ddeItem>
      <ddeItem name="BIDTRADESVOLUME~2120" advise="1">
        <values>
          <value>
            <val>383379</val>
          </value>
        </values>
      </ddeItem>
      <ddeItem name="BIDTRADESVOLUME~2130" advise="1">
        <values>
          <value>
            <val>635431</val>
          </value>
        </values>
      </ddeItem>
      <ddeItem name="BIDTRADESVOLUME~2140" advise="1">
        <values>
          <value>
            <val>510715</val>
          </value>
        </values>
      </ddeItem>
      <ddeItem name="BIDTRADESVOLUME~2150" advise="1">
        <values>
          <value>
            <val>274339</val>
          </value>
        </values>
      </ddeItem>
      <ddeItem name="BIDTRADESVOLUME~2160" advise="1">
        <values>
          <value>
            <val>169429</val>
          </value>
        </values>
      </ddeItem>
      <ddeItem name="BIDTRADESVOLUME~2170" advise="1">
        <values>
          <value>
            <val>202129</val>
          </value>
        </values>
      </ddeItem>
      <ddeItem name="BIDTRADESVOLUME~2180" advise="1">
        <values>
          <value>
            <val>71883</val>
          </value>
        </values>
      </ddeItem>
      <ddeItem name="BIDTRADESVOLUME~2190" advise="1">
        <values>
          <value>
            <val>1422454</val>
          </value>
        </values>
      </ddeItem>
      <ddeItem name="BIDTRADESVOLUME~2200" advise="1">
        <values>
          <value>
            <val>144011</val>
          </value>
        </values>
      </ddeItem>
      <ddeItem name="BIDTRADESVOLUME~2210" advise="1">
        <values>
          <value>
            <val>517584</val>
          </value>
        </values>
      </ddeItem>
      <ddeItem name="BIDTRADESVOLUME~2220" advise="1">
        <values>
          <value>
            <val>151107</val>
          </value>
        </values>
      </ddeItem>
      <ddeItem name="BIDTRADESVOLUME~2230" advise="1">
        <values>
          <value>
            <val>63991</val>
          </value>
        </values>
      </ddeItem>
      <ddeItem name="BIDTRADESVOLUME~2240" advise="1">
        <values>
          <value>
            <val>213358</val>
          </value>
        </values>
      </ddeItem>
      <ddeItem name="BIDTRADESVOLUME~2250" advise="1">
        <values>
          <value>
            <val>269171</val>
          </value>
        </values>
      </ddeItem>
      <ddeItem name="BIDTRADESVOLUME~2260" advise="1">
        <values>
          <value>
            <val>3581089</val>
          </value>
        </values>
      </ddeItem>
      <ddeItem name="BIDTRADESVOLUME~2270" advise="1">
        <values>
          <value>
            <val>73127</val>
          </value>
        </values>
      </ddeItem>
      <ddeItem name="BIDTRADESVOLUME~2280" advise="1">
        <values>
          <value>
            <val>227759</val>
          </value>
        </values>
      </ddeItem>
      <ddeItem name="BIDTRADESVOLUME~2290" advise="1">
        <values>
          <value>
            <val>444569</val>
          </value>
        </values>
      </ddeItem>
      <ddeItem name="BIDTRADESVOLUME~2300" advise="1">
        <values>
          <value>
            <val>203055</val>
          </value>
        </values>
      </ddeItem>
      <ddeItem name="BIDTRADESVOLUME~2310" advise="1">
        <values>
          <value>
            <val>393731</val>
          </value>
        </values>
      </ddeItem>
      <ddeItem name="BIDTRADESVOLUME~2320" advise="1">
        <values>
          <value>
            <val>769474</val>
          </value>
        </values>
      </ddeItem>
      <ddeItem name="BIDTRADESVOLUME~2330" advise="1">
        <values>
          <value>
            <val>63854</val>
          </value>
        </values>
      </ddeItem>
      <ddeItem name="BIDTRADESVOLUME~2340" advise="1">
        <values>
          <value>
            <val>45442</val>
          </value>
        </values>
      </ddeItem>
      <ddeItem name="BIDTRADESVOLUME~2350" advise="1">
        <values>
          <value>
            <val>631555</val>
          </value>
        </values>
      </ddeItem>
      <ddeItem name="BIDTRADESVOLUME~2360" advise="1">
        <values>
          <value>
            <val>55803</val>
          </value>
        </values>
      </ddeItem>
      <ddeItem name="BIDTRADESVOLUME~2370" advise="1">
        <values>
          <value>
            <val>2183933</val>
          </value>
        </values>
      </ddeItem>
      <ddeItem name="BIDTRADESVOLUME~2380" advise="1">
        <values>
          <value>
            <val>216171</val>
          </value>
        </values>
      </ddeItem>
      <ddeItem name="BIDTRADESVOLUME~3001" advise="1">
        <values>
          <value>
            <val>613103</val>
          </value>
        </values>
      </ddeItem>
      <ddeItem name="BIDTRADESVOLUME~3002" advise="1">
        <values>
          <value>
            <val>473941</val>
          </value>
        </values>
      </ddeItem>
      <ddeItem name="BIDTRADESVOLUME~3003" advise="1">
        <values>
          <value>
            <val>323450</val>
          </value>
        </values>
      </ddeItem>
      <ddeItem name="BIDTRADESVOLUME~3004" advise="1">
        <values>
          <value>
            <val>8733585</val>
          </value>
        </values>
      </ddeItem>
      <ddeItem name="BIDTRADESVOLUME~3010" advise="1">
        <values>
          <value>
            <val>413036</val>
          </value>
        </values>
      </ddeItem>
      <ddeItem name="BIDTRADESVOLUME~3020" advise="1">
        <values>
          <value>
            <val>37462</val>
          </value>
        </values>
      </ddeItem>
      <ddeItem name="BIDTRADESVOLUME~3030" advise="1">
        <values>
          <value>
            <val>80243</val>
          </value>
        </values>
      </ddeItem>
      <ddeItem name="BIDTRADESVOLUME~3040" advise="1">
        <values>
          <value>
            <val>35504</val>
          </value>
        </values>
      </ddeItem>
      <ddeItem name="BIDTRADESVOLUME~3050" advise="1">
        <values>
          <value>
            <val>4481</val>
          </value>
        </values>
      </ddeItem>
      <ddeItem name="BIDTRADESVOLUME~3060" advise="1">
        <values>
          <value>
            <val>79400</val>
          </value>
        </values>
      </ddeItem>
      <ddeItem name="BIDTRADESVOLUME~3080" advise="1">
        <values>
          <value>
            <val>35739</val>
          </value>
        </values>
      </ddeItem>
      <ddeItem name="BIDTRADESVOLUME~3090" advise="1">
        <values>
          <value>
            <val>160710</val>
          </value>
        </values>
      </ddeItem>
      <ddeItem name="BIDTRADESVOLUME~3091" advise="1">
        <values>
          <value>
            <val>1183926</val>
          </value>
        </values>
      </ddeItem>
      <ddeItem name="BIDTRADESVOLUME~4001" advise="1">
        <values>
          <value>
            <val>19676</val>
          </value>
        </values>
      </ddeItem>
      <ddeItem name="BIDTRADESVOLUME~4002" advise="1">
        <values>
          <value>
            <val>85807</val>
          </value>
        </values>
      </ddeItem>
      <ddeItem name="BIDTRADESVOLUME~4003" advise="1">
        <values>
          <value>
            <val>137326</val>
          </value>
        </values>
      </ddeItem>
      <ddeItem name="BIDTRADESVOLUME~4004" advise="1">
        <values>
          <value>
            <val>208510</val>
          </value>
        </values>
      </ddeItem>
      <ddeItem name="BIDTRADESVOLUME~4005" advise="1">
        <values>
          <value>
            <val>498186</val>
          </value>
        </values>
      </ddeItem>
      <ddeItem name="BIDTRADESVOLUME~4010" advise="1">
        <values>
          <value>
            <val>247881</val>
          </value>
        </values>
      </ddeItem>
      <ddeItem name="BIDTRADESVOLUME~4020" advise="1">
        <values>
          <value>
            <val>402815</val>
          </value>
        </values>
      </ddeItem>
      <ddeItem name="BIDTRADESVOLUME~4030" advise="1">
        <values>
          <value>
            <val>483942</val>
          </value>
        </values>
      </ddeItem>
      <ddeItem name="BIDTRADESVOLUME~4040" advise="1">
        <values>
          <value>
            <val>3649166</val>
          </value>
        </values>
      </ddeItem>
      <ddeItem name="BIDTRADESVOLUME~4050" advise="1">
        <values>
          <value>
            <val>499365</val>
          </value>
        </values>
      </ddeItem>
      <ddeItem name="BIDTRADESVOLUME~4061" advise="1">
        <values>
          <value>
            <val>108703</val>
          </value>
        </values>
      </ddeItem>
      <ddeItem name="BIDTRADESVOLUME~4070" advise="1">
        <values>
          <value>
            <val>19648</val>
          </value>
        </values>
      </ddeItem>
      <ddeItem name="BIDTRADESVOLUME~4080" advise="1">
        <values>
          <value>
            <val>161896</val>
          </value>
        </values>
      </ddeItem>
      <ddeItem name="BIDTRADESVOLUME~4090" advise="1">
        <values>
          <value>
            <val>1884768</val>
          </value>
        </values>
      </ddeItem>
      <ddeItem name="BIDTRADESVOLUME~4100" advise="1">
        <values>
          <value>
            <val>253901</val>
          </value>
        </values>
      </ddeItem>
      <ddeItem name="BIDTRADESVOLUME~4110" advise="1">
        <values>
          <value>
            <val>25688</val>
          </value>
        </values>
      </ddeItem>
      <ddeItem name="BIDTRADESVOLUME~4130" advise="1">
        <values>
          <value>
            <val>0</val>
          </value>
        </values>
      </ddeItem>
      <ddeItem name="BIDTRADESVOLUME~4140" advise="1">
        <values>
          <value>
            <val>56712</val>
          </value>
        </values>
      </ddeItem>
      <ddeItem name="BIDTRADESVOLUME~4150" advise="1">
        <values>
          <value>
            <val>1647144</val>
          </value>
        </values>
      </ddeItem>
      <ddeItem name="BIDTRADESVOLUME~4160" advise="1">
        <values>
          <value>
            <val>217839</val>
          </value>
        </values>
      </ddeItem>
      <ddeItem name="BIDTRADESVOLUME~4170" advise="1">
        <values>
          <value>
            <val>40295</val>
          </value>
        </values>
      </ddeItem>
      <ddeItem name="BIDTRADESVOLUME~4180" advise="1">
        <values>
          <value>
            <val>2984888</val>
          </value>
        </values>
      </ddeItem>
      <ddeItem name="BIDTRADESVOLUME~4190" advise="1">
        <values>
          <value>
            <val>49159</val>
          </value>
        </values>
      </ddeItem>
      <ddeItem name="BIDTRADESVOLUME~4200" advise="1">
        <values>
          <value>
            <val>200571</val>
          </value>
        </values>
      </ddeItem>
      <ddeItem name="BIDTRADESVOLUME~4210" advise="1">
        <values>
          <value>
            <val>26375</val>
          </value>
        </values>
      </ddeItem>
      <ddeItem name="BIDTRADESVOLUME~4220" advise="1">
        <values>
          <value>
            <val>5543451</val>
          </value>
        </values>
      </ddeItem>
      <ddeItem name="BIDTRADESVOLUME~4230" advise="1">
        <values>
          <value>
            <val>80424</val>
          </value>
        </values>
      </ddeItem>
      <ddeItem name="BIDTRADESVOLUME~4240" advise="1">
        <values>
          <value>
            <val>92543</val>
          </value>
        </values>
      </ddeItem>
      <ddeItem name="BIDTRADESVOLUME~4250" advise="1">
        <values>
          <value>
            <val>3787834</val>
          </value>
        </values>
      </ddeItem>
      <ddeItem name="BIDTRADESVOLUME~4260" advise="1">
        <values>
          <value>
            <val>80063</val>
          </value>
        </values>
      </ddeItem>
      <ddeItem name="BIDTRADESVOLUME~4270" advise="1">
        <values>
          <value>
            <val>154663</val>
          </value>
        </values>
      </ddeItem>
      <ddeItem name="BIDTRADESVOLUME~4280" advise="1">
        <values>
          <value>
            <val>224930</val>
          </value>
        </values>
      </ddeItem>
      <ddeItem name="BIDTRADESVOLUME~4290" advise="1">
        <values>
          <value>
            <val>101338</val>
          </value>
        </values>
      </ddeItem>
      <ddeItem name="BIDTRADESVOLUME~4300" advise="1">
        <values>
          <value>
            <val>1746542</val>
          </value>
        </values>
      </ddeItem>
      <ddeItem name="BIDTRADESVOLUME~4310" advise="1">
        <values>
          <value>
            <val>6887299</val>
          </value>
        </values>
      </ddeItem>
      <ddeItem name="BIDTRADESVOLUME~5110" advise="1">
        <values>
          <value>
            <val>846299</val>
          </value>
        </values>
      </ddeItem>
      <ddeItem name="BIDTRADESVOLUME~6001" advise="1">
        <values>
          <value>
            <val>143768</val>
          </value>
        </values>
      </ddeItem>
      <ddeItem name="BIDTRADESVOLUME~6002" advise="1">
        <values>
          <value>
            <val>114504</val>
          </value>
        </values>
      </ddeItem>
      <ddeItem name="BIDTRADESVOLUME~6004" advise="1">
        <values>
          <value>
            <val>104282</val>
          </value>
        </values>
      </ddeItem>
      <ddeItem name="BIDTRADESVOLUME~6010" advise="1">
        <values>
          <value>
            <val>73896</val>
          </value>
        </values>
      </ddeItem>
      <ddeItem name="BIDTRADESVOLUME~6020" advise="1">
        <values>
          <value>
            <val>811109</val>
          </value>
        </values>
      </ddeItem>
      <ddeItem name="BIDTRADESVOLUME~6040" advise="1">
        <values>
          <value>
            <val>319242</val>
          </value>
        </values>
      </ddeItem>
      <ddeItem name="BIDTRADESVOLUME~6050" advise="1">
        <values>
          <value>
            <val>314204</val>
          </value>
        </values>
      </ddeItem>
      <ddeItem name="BIDTRADESVOLUME~6060" advise="1">
        <values>
          <value>
            <val>37244</val>
          </value>
        </values>
      </ddeItem>
      <ddeItem name="BIDTRADESVOLUME~6070" advise="1">
        <values>
          <value>
            <val>22300</val>
          </value>
        </values>
      </ddeItem>
      <ddeItem name="BIDTRADESVOLUME~6080" advise="1">
        <values>
          <value>
            <val>0</val>
          </value>
        </values>
      </ddeItem>
      <ddeItem name="BIDTRADESVOLUME~6090" advise="1">
        <values>
          <value>
            <val>310482</val>
          </value>
        </values>
      </ddeItem>
      <ddeItem name="BIDTRADESVOLUME~7010" advise="1">
        <values>
          <value>
            <val>353415</val>
          </value>
        </values>
      </ddeItem>
      <ddeItem name="BIDTRADESVOLUME~7020" advise="1">
        <values>
          <value>
            <val>192245</val>
          </value>
        </values>
      </ddeItem>
      <ddeItem name="BIDTRADESVOLUME~7030" advise="1">
        <values>
          <value>
            <val>8116333</val>
          </value>
        </values>
      </ddeItem>
      <ddeItem name="BIDTRADESVOLUME~7040" advise="1">
        <values>
          <value>
            <val>1504601</val>
          </value>
        </values>
      </ddeItem>
      <ddeItem name="BIDTRADESVOLUME~7050" advise="1">
        <values>
          <value>
            <val>0</val>
          </value>
        </values>
      </ddeItem>
      <ddeItem name="BIDTRADESVOLUME~8010" advise="1">
        <values>
          <value>
            <val>37310</val>
          </value>
        </values>
      </ddeItem>
      <ddeItem name="BIDTRADESVOLUME~8012" advise="1">
        <values>
          <value>
            <val>63995</val>
          </value>
        </values>
      </ddeItem>
      <ddeItem name="BIDTRADESVOLUME~8020" advise="1">
        <values>
          <value>
            <val>81677</val>
          </value>
        </values>
      </ddeItem>
      <ddeItem name="BIDTRADESVOLUME~8030" advise="1">
        <values>
          <value>
            <val>303855</val>
          </value>
        </values>
      </ddeItem>
      <ddeItem name="BIDTRADESVOLUME~8040" advise="1">
        <values>
          <value>
            <val>134503</val>
          </value>
        </values>
      </ddeItem>
      <ddeItem name="BIDTRADESVOLUME~8050" advise="1">
        <values>
          <value>
            <val>175405</val>
          </value>
        </values>
      </ddeItem>
      <ddeItem name="BIDTRADESVOLUME~8060" advise="1">
        <values>
          <value>
            <val>70785</val>
          </value>
        </values>
      </ddeItem>
      <ddeItem name="BIDTRADESVOLUME~8070" advise="1">
        <values>
          <value>
            <val>27121</val>
          </value>
        </values>
      </ddeItem>
      <ddeItem name="BIDTRADESVOLUME~8080" advise="1">
        <values>
          <value>
            <val>22396</val>
          </value>
        </values>
      </ddeItem>
      <ddeItem name="BIDTRADESVOLUME~8090" advise="1">
        <values>
          <value>
            <val>108047</val>
          </value>
        </values>
      </ddeItem>
      <ddeItem name="BIDTRADESVOLUME~8100" advise="1">
        <values>
          <value>
            <val>59232</val>
          </value>
        </values>
      </ddeItem>
      <ddeItem name="BIDTRADESVOLUME~8110" advise="1">
        <values>
          <value>
            <val>39016</val>
          </value>
        </values>
      </ddeItem>
      <ddeItem name="BIDTRADESVOLUME~8120" advise="1">
        <values>
          <value>
            <val>1082291</val>
          </value>
        </values>
      </ddeItem>
      <ddeItem name="BIDTRADESVOLUME~8130" advise="1">
        <values>
          <value>
            <val>28067</val>
          </value>
        </values>
      </ddeItem>
      <ddeItem name="BIDTRADESVOLUME~8140" advise="1">
        <values>
          <value>
            <val>35563</val>
          </value>
        </values>
      </ddeItem>
      <ddeItem name="BIDTRADESVOLUME~8150" advise="1">
        <values>
          <value>
            <val>129103</val>
          </value>
        </values>
      </ddeItem>
      <ddeItem name="BIDTRADESVOLUME~8160" advise="1">
        <values>
          <value>
            <val>33081</val>
          </value>
        </values>
      </ddeItem>
      <ddeItem name="BIDTRADESVOLUME~8170" advise="1">
        <values>
          <value>
            <val>70535</val>
          </value>
        </values>
      </ddeItem>
      <ddeItem name="BIDTRADESVOLUME~8180" advise="1">
        <values>
          <value>
            <val>128954</val>
          </value>
        </values>
      </ddeItem>
      <ddeItem name="BIDTRADESVOLUME~8190" advise="1">
        <values>
          <value>
            <val>24733</val>
          </value>
        </values>
      </ddeItem>
      <ddeItem name="BIDTRADESVOLUME~8200" advise="1">
        <values>
          <value>
            <val>516930</val>
          </value>
        </values>
      </ddeItem>
      <ddeItem name="BIDTRADESVOLUME~8210" advise="1">
        <values>
          <value>
            <val>166876</val>
          </value>
        </values>
      </ddeItem>
      <ddeItem name="BIDTRADESVOLUME~8220" advise="1">
        <values>
          <value>
            <val>121366</val>
          </value>
        </values>
      </ddeItem>
      <ddeItem name="BIDTRADESVOLUME~8230" advise="1">
        <values>
          <value>
            <val>25777</val>
          </value>
        </values>
      </ddeItem>
      <ddeItem name="BIDTRADESVOLUME~8240" advise="1">
        <values>
          <value>
            <val>25986</val>
          </value>
        </values>
      </ddeItem>
      <ddeItem name="BIDTRADESVOLUME~8250" advise="1">
        <values>
          <value>
            <val>40963</val>
          </value>
        </values>
      </ddeItem>
      <ddeItem name="BIDTRADESVOLUME~8260" advise="1">
        <values>
          <value>
            <val>71064</val>
          </value>
        </values>
      </ddeItem>
      <ddeItem name="BIDTRADESVOLUME~8270" advise="1">
        <values>
          <value>
            <val>23021</val>
          </value>
        </values>
      </ddeItem>
      <ddeItem name="BIDTRADESVOLUME~8280" advise="1">
        <values>
          <value>
            <val>29533</val>
          </value>
        </values>
      </ddeItem>
      <ddeItem name="BIDTRADESVOLUME~8290" advise="1">
        <values>
          <value>
            <val>86240</val>
          </value>
        </values>
      </ddeItem>
      <ddeItem name="BIDTRADESVOLUME~8300" advise="1">
        <values>
          <value>
            <val>18273</val>
          </value>
        </values>
      </ddeItem>
      <ddeItem name="BIDTRADESVOLUME~8310" advise="1">
        <values>
          <value>
            <val>39434</val>
          </value>
        </values>
      </ddeItem>
      <ddeItem name="BIDTRADESVOLUME~8311" advise="1">
        <values>
          <value>
            <val>62789</val>
          </value>
        </values>
      </ddeItem>
      <ddeItem name="BIDTRADESVOLUME~8312" advise="1">
        <values>
          <value>
            <val>29195</val>
          </value>
        </values>
      </ddeItem>
      <ddeItem name="BIDTRADESVOLUME~9400" advise="1">
        <values>
          <value>
            <val>0</val>
          </value>
        </values>
      </ddeItem>
      <ddeItem name="BIDTRADESVOLUME~9401" advise="1">
        <values>
          <value>
            <val>0</val>
          </value>
        </values>
      </ddeItem>
      <ddeItem name="CASHMAPRATIO~1010" advise="1"/>
      <ddeItem name="CASHMAPRATIO~1020" advise="1"/>
      <ddeItem name="CASHMAPRATIO~1030" advise="1">
        <values>
          <value>
            <val>50.900001525878899</val>
          </value>
        </values>
      </ddeItem>
      <ddeItem name="CASHMAPRATIO~1040" advise="1">
        <values>
          <value>
            <val>29.920000076293899</val>
          </value>
        </values>
      </ddeItem>
      <ddeItem name="CASHMAPRATIO~1050" advise="1">
        <values>
          <value>
            <val>86.639999389648395</val>
          </value>
        </values>
      </ddeItem>
      <ddeItem name="CASHMAPRATIO~1060" advise="1">
        <values>
          <value>
            <val>69.739997863769503</val>
          </value>
        </values>
      </ddeItem>
      <ddeItem name="CASHMAPRATIO~1080" advise="1">
        <values>
          <value>
            <val>96.879997253417997</val>
          </value>
        </values>
      </ddeItem>
      <ddeItem name="CASHMAPRATIO~1090" advise="1">
        <values>
          <value>
            <val>75.870002746582003</val>
          </value>
        </values>
      </ddeItem>
      <ddeItem name="CASHMAPRATIO~1120" advise="1">
        <values>
          <value>
            <val>47.319999694824197</val>
          </value>
        </values>
      </ddeItem>
      <ddeItem name="CASHMAPRATIO~1140" advise="1">
        <values>
          <value>
            <val>53.080001831054702</val>
          </value>
        </values>
      </ddeItem>
      <ddeItem name="CASHMAPRATIO~1150" advise="1">
        <values>
          <value>
            <val>71.25</val>
          </value>
        </values>
      </ddeItem>
      <ddeItem name="CASHMAPRATIO~1201" advise="1">
        <values>
          <value>
            <val>38.849998474121101</val>
          </value>
        </values>
      </ddeItem>
      <ddeItem name="CASHMAPRATIO~1210" advise="1">
        <values>
          <value>
            <val>66.220001220703097</val>
          </value>
        </values>
      </ddeItem>
      <ddeItem name="CASHMAPRATIO~1211" advise="1">
        <values>
          <value>
            <val>53.720001220703097</val>
          </value>
        </values>
      </ddeItem>
      <ddeItem name="CASHMAPRATIO~1212" advise="1">
        <values>
          <value>
            <val>48.040000915527301</val>
          </value>
        </values>
      </ddeItem>
      <ddeItem name="CASHMAPRATIO~1213" advise="1">
        <values>
          <value>
            <val>52.689998626708999</val>
          </value>
        </values>
      </ddeItem>
      <ddeItem name="CASHMAPRATIO~1214" advise="1">
        <values>
          <value>
            <val>44.7700004577637</val>
          </value>
        </values>
      </ddeItem>
      <ddeItem name="CASHMAPRATIO~1301" advise="1">
        <values>
          <value>
            <val>32.720001220703097</val>
          </value>
        </values>
      </ddeItem>
      <ddeItem name="CASHMAPRATIO~1310" advise="1">
        <values>
          <value>
            <val>0</val>
          </value>
        </values>
      </ddeItem>
      <ddeItem name="CASHMAPRATIO~1320" advise="1">
        <values>
          <value>
            <val>61.580001831054702</val>
          </value>
        </values>
      </ddeItem>
      <ddeItem name="CASHMAPRATIO~1330" advise="1">
        <values>
          <value>
            <val>54.700000762939503</val>
          </value>
        </values>
      </ddeItem>
      <ddeItem name="CASHMAPRATIO~1810" advise="1">
        <values>
          <value>
            <val>54.880001068115199</val>
          </value>
        </values>
      </ddeItem>
      <ddeItem name="CASHMAPRATIO~2001" advise="1">
        <values>
          <value>
            <val>71.440002441406307</val>
          </value>
        </values>
      </ddeItem>
      <ddeItem name="CASHMAPRATIO~2002" advise="1">
        <values>
          <value>
            <val>40.939998626708999</val>
          </value>
        </values>
      </ddeItem>
      <ddeItem name="CASHMAPRATIO~2010" advise="1">
        <values>
          <value>
            <val>47.029998779296903</val>
          </value>
        </values>
      </ddeItem>
      <ddeItem name="CASHMAPRATIO~2020" advise="1">
        <values>
          <value>
            <val>50.279998779296903</val>
          </value>
        </values>
      </ddeItem>
      <ddeItem name="CASHMAPRATIO~2030" advise="1">
        <values>
          <value>
            <val>46.810001373291001</val>
          </value>
        </values>
      </ddeItem>
      <ddeItem name="CASHMAPRATIO~2040" advise="1">
        <values>
          <value>
            <val>53.040000915527301</val>
          </value>
        </values>
      </ddeItem>
      <ddeItem name="CASHMAPRATIO~2050" advise="1">
        <values>
          <value>
            <val>60.150001525878899</val>
          </value>
        </values>
      </ddeItem>
      <ddeItem name="CASHMAPRATIO~2060" advise="1">
        <values>
          <value>
            <val>41.939998626708999</val>
          </value>
        </values>
      </ddeItem>
      <ddeItem name="CASHMAPRATIO~2070" advise="1">
        <values>
          <value>
            <val>57.450000762939503</val>
          </value>
        </values>
      </ddeItem>
      <ddeItem name="CASHMAPRATIO~2080" advise="1">
        <values>
          <value>
            <val>29.659999847412099</val>
          </value>
        </values>
      </ddeItem>
      <ddeItem name="CASHMAPRATIO~2090" advise="1">
        <values>
          <value>
            <val>74.849184174144298</val>
          </value>
        </values>
      </ddeItem>
      <ddeItem name="CASHMAPRATIO~2100" advise="1">
        <values>
          <value>
            <val>50.119998931884801</val>
          </value>
        </values>
      </ddeItem>
      <ddeItem name="CASHMAPRATIO~2110" advise="1">
        <values>
          <value>
            <val>37.700000762939503</val>
          </value>
        </values>
      </ddeItem>
      <ddeItem name="CASHMAPRATIO~2120" advise="1">
        <values>
          <value>
            <val>39.119998931884801</val>
          </value>
        </values>
      </ddeItem>
      <ddeItem name="CASHMAPRATIO~2130" advise="1">
        <values>
          <value>
            <val>24.549999237060501</val>
          </value>
        </values>
      </ddeItem>
      <ddeItem name="CASHMAPRATIO~2140" advise="1">
        <values>
          <value>
            <val>49.779998779296903</val>
          </value>
        </values>
      </ddeItem>
      <ddeItem name="CASHMAPRATIO~2150" advise="1">
        <values>
          <value>
            <val>56.299999237060497</val>
          </value>
        </values>
      </ddeItem>
      <ddeItem name="CASHMAPRATIO~2160" advise="1">
        <values>
          <value>
            <val>31.0100002288818</val>
          </value>
        </values>
      </ddeItem>
      <ddeItem name="CASHMAPRATIO~2170" advise="1">
        <values>
          <value>
            <val>49.990001678466797</val>
          </value>
        </values>
      </ddeItem>
      <ddeItem name="CASHMAPRATIO~2180" advise="1">
        <values>
          <value>
            <val>46.639999389648402</val>
          </value>
        </values>
      </ddeItem>
      <ddeItem name="CASHMAPRATIO~2190" advise="1">
        <values>
          <value>
            <val>32.759998321533203</val>
          </value>
        </values>
      </ddeItem>
      <ddeItem name="CASHMAPRATIO~2200" advise="1">
        <values>
          <value>
            <val>37.509998321533203</val>
          </value>
        </values>
      </ddeItem>
      <ddeItem name="CASHMAPRATIO~2210" advise="1">
        <values>
          <value>
            <val>45.25</val>
          </value>
        </values>
      </ddeItem>
      <ddeItem name="CASHMAPRATIO~2220" advise="1">
        <values>
          <value>
            <val>45.900001525878899</val>
          </value>
        </values>
      </ddeItem>
      <ddeItem name="CASHMAPRATIO~2230" advise="1">
        <values>
          <value>
            <val>47.680000305175803</val>
          </value>
        </values>
      </ddeItem>
      <ddeItem name="CASHMAPRATIO~2240" advise="1">
        <values>
          <value>
            <val>58.2299995422363</val>
          </value>
        </values>
      </ddeItem>
      <ddeItem name="CASHMAPRATIO~2250" advise="1">
        <values>
          <value>
            <val>68.440002441406307</val>
          </value>
        </values>
      </ddeItem>
      <ddeItem name="CASHMAPRATIO~2260" advise="1">
        <values>
          <value>
            <val>79.669998168945298</val>
          </value>
        </values>
      </ddeItem>
      <ddeItem name="CASHMAPRATIO~2270" advise="1">
        <values>
          <value>
            <val>70.800003051757798</val>
          </value>
        </values>
      </ddeItem>
      <ddeItem name="CASHMAPRATIO~2280" advise="1">
        <values>
          <value>
            <val>75.5</val>
          </value>
        </values>
      </ddeItem>
      <ddeItem name="CASHMAPRATIO~2290" advise="1">
        <values>
          <value>
            <val>65.540000915527301</val>
          </value>
        </values>
      </ddeItem>
      <ddeItem name="CASHMAPRATIO~2300" advise="1">
        <values>
          <value>
            <val>46.540000915527301</val>
          </value>
        </values>
      </ddeItem>
      <ddeItem name="CASHMAPRATIO~2310" advise="1">
        <values>
          <value>
            <val>74.260002136230497</val>
          </value>
        </values>
      </ddeItem>
      <ddeItem name="CASHMAPRATIO~2320" advise="1">
        <values>
          <value>
            <val>52.959999084472699</val>
          </value>
        </values>
      </ddeItem>
      <ddeItem name="CASHMAPRATIO~2330" advise="1">
        <values>
          <value>
            <val>28.329999923706101</val>
          </value>
        </values>
      </ddeItem>
      <ddeItem name="CASHMAPRATIO~2340" advise="1">
        <values>
          <value>
            <val>48.790000915527301</val>
          </value>
        </values>
      </ddeItem>
      <ddeItem name="CASHMAPRATIO~2350" advise="1">
        <values>
          <value>
            <val>36.419998168945298</val>
          </value>
        </values>
      </ddeItem>
      <ddeItem name="CASHMAPRATIO~2360" advise="1">
        <values>
          <value>
            <val>34.959999084472699</val>
          </value>
        </values>
      </ddeItem>
      <ddeItem name="CASHMAPRATIO~2370" advise="1">
        <values>
          <value>
            <val>71.699996948242202</val>
          </value>
        </values>
      </ddeItem>
      <ddeItem name="CASHMAPRATIO~2380" advise="1">
        <values>
          <value>
            <val>45.279998779296903</val>
          </value>
        </values>
      </ddeItem>
      <ddeItem name="CASHMAPRATIO~3001" advise="1">
        <values>
          <value>
            <val>62.099998474121101</val>
          </value>
        </values>
      </ddeItem>
      <ddeItem name="CASHMAPRATIO~3002" advise="1">
        <values>
          <value>
            <val>65.129997253417997</val>
          </value>
        </values>
      </ddeItem>
      <ddeItem name="CASHMAPRATIO~3003" advise="1">
        <values>
          <value>
            <val>64.620002746582003</val>
          </value>
        </values>
      </ddeItem>
      <ddeItem name="CASHMAPRATIO~3004" advise="1">
        <values>
          <value>
            <val>68.440002441406307</val>
          </value>
        </values>
      </ddeItem>
      <ddeItem name="CASHMAPRATIO~3010" advise="1">
        <values>
          <value>
            <val>49.849998474121101</val>
          </value>
        </values>
      </ddeItem>
      <ddeItem name="CASHMAPRATIO~3020" advise="1">
        <values>
          <value>
            <val>41.139999389648402</val>
          </value>
        </values>
      </ddeItem>
      <ddeItem name="CASHMAPRATIO~3030" advise="1">
        <values>
          <value>
            <val>63.419998168945298</val>
          </value>
        </values>
      </ddeItem>
      <ddeItem name="CASHMAPRATIO~3040" advise="1">
        <values>
          <value>
            <val>50.909999847412102</val>
          </value>
        </values>
      </ddeItem>
      <ddeItem name="CASHMAPRATIO~3050" advise="1">
        <values>
          <value>
            <val>14.3500003814697</val>
          </value>
        </values>
      </ddeItem>
      <ddeItem name="CASHMAPRATIO~3060" advise="1">
        <values>
          <value>
            <val>4590</val>
          </value>
        </values>
      </ddeItem>
      <ddeItem name="CASHMAPRATIO~3080" advise="1">
        <values>
          <value>
            <val>57.090000152587898</val>
          </value>
        </values>
      </ddeItem>
      <ddeItem name="CASHMAPRATIO~3090" advise="1">
        <values>
          <value>
            <val>50.310001373291001</val>
          </value>
        </values>
      </ddeItem>
      <ddeItem name="CASHMAPRATIO~3091" advise="1">
        <values>
          <value>
            <val>68.379997253417997</val>
          </value>
        </values>
      </ddeItem>
      <ddeItem name="CASHMAPRATIO~4001" advise="1">
        <values>
          <value>
            <val>47.439998626708999</val>
          </value>
        </values>
      </ddeItem>
      <ddeItem name="CASHMAPRATIO~4002" advise="1">
        <values>
          <value>
            <val>51.869998931884801</val>
          </value>
        </values>
      </ddeItem>
      <ddeItem name="CASHMAPRATIO~4003" advise="1">
        <values>
          <value>
            <val>58.509998321533203</val>
          </value>
        </values>
      </ddeItem>
      <ddeItem name="CASHMAPRATIO~4004" advise="1">
        <values>
          <value>
            <val>74.910003662109403</val>
          </value>
        </values>
      </ddeItem>
      <ddeItem name="CASHMAPRATIO~4005" advise="1">
        <values>
          <value>
            <val>68.739997863769503</val>
          </value>
        </values>
      </ddeItem>
      <ddeItem name="CASHMAPRATIO~4010" advise="1">
        <values>
          <value>
            <val>61.709999084472699</val>
          </value>
        </values>
      </ddeItem>
      <ddeItem name="CASHMAPRATIO~4020" advise="1">
        <values>
          <value>
            <val>49.029998779296903</val>
          </value>
        </values>
      </ddeItem>
      <ddeItem name="CASHMAPRATIO~4030" advise="1">
        <values>
          <value>
            <val>88.459999084472699</val>
          </value>
        </values>
      </ddeItem>
      <ddeItem name="CASHMAPRATIO~4040" advise="1">
        <values>
          <value>
            <val>49.389999389648402</val>
          </value>
        </values>
      </ddeItem>
      <ddeItem name="CASHMAPRATIO~4050" advise="1">
        <values>
          <value>
            <val>61.590000152587898</val>
          </value>
        </values>
      </ddeItem>
      <ddeItem name="CASHMAPRATIO~4061" advise="1">
        <values>
          <value>
            <val>44.279998779296903</val>
          </value>
        </values>
      </ddeItem>
      <ddeItem name="CASHMAPRATIO~4070" advise="1">
        <values>
          <value>
            <val>36.349998474121101</val>
          </value>
        </values>
      </ddeItem>
      <ddeItem name="CASHMAPRATIO~4080" advise="1">
        <values>
          <value>
            <val>30.709999084472699</val>
          </value>
        </values>
      </ddeItem>
      <ddeItem name="CASHMAPRATIO~4090" advise="1">
        <values>
          <value>
            <val>65.730003356933594</val>
          </value>
        </values>
      </ddeItem>
      <ddeItem name="CASHMAPRATIO~4100" advise="1">
        <values>
          <value>
            <val>59.9799995422363</val>
          </value>
        </values>
      </ddeItem>
      <ddeItem name="CASHMAPRATIO~4110" advise="1">
        <values>
          <value>
            <val>19.290000915527301</val>
          </value>
        </values>
      </ddeItem>
      <ddeItem name="CASHMAPRATIO~4130" advise="1">
        <values>
          <value>
            <val>0</val>
          </value>
        </values>
      </ddeItem>
      <ddeItem name="CASHMAPRATIO~4140" advise="1">
        <values>
          <value>
            <val>25.930000305175799</val>
          </value>
        </values>
      </ddeItem>
      <ddeItem name="CASHMAPRATIO~4150" advise="1">
        <values>
          <value>
            <val>58.740001678466797</val>
          </value>
        </values>
      </ddeItem>
      <ddeItem name="CASHMAPRATIO~4160" advise="1">
        <values>
          <value>
            <val>46.650001525878899</val>
          </value>
        </values>
      </ddeItem>
      <ddeItem name="CASHMAPRATIO~4170" advise="1">
        <values>
          <value>
            <val>33.259998321533203</val>
          </value>
        </values>
      </ddeItem>
      <ddeItem name="CASHMAPRATIO~4180" advise="1">
        <values>
          <value>
            <val>49.580001831054702</val>
          </value>
        </values>
      </ddeItem>
      <ddeItem name="CASHMAPRATIO~4190" advise="1">
        <values>
          <value>
            <val>76.529998779296903</val>
          </value>
        </values>
      </ddeItem>
      <ddeItem name="CASHMAPRATIO~4200" advise="1">
        <values>
          <value>
            <val>46.590000152587898</val>
          </value>
        </values>
      </ddeItem>
      <ddeItem name="CASHMAPRATIO~4210" advise="1">
        <values>
          <value>
            <val>45.25</val>
          </value>
        </values>
      </ddeItem>
      <ddeItem name="CASHMAPRATIO~4220" advise="1">
        <values>
          <value>
            <val>61.209999084472699</val>
          </value>
        </values>
      </ddeItem>
      <ddeItem name="CASHMAPRATIO~4230" advise="1">
        <values>
          <value>
            <val>43.310001373291001</val>
          </value>
        </values>
      </ddeItem>
      <ddeItem name="CASHMAPRATIO~4240" advise="1">
        <values>
          <value>
            <val>61.540000915527301</val>
          </value>
        </values>
      </ddeItem>
      <ddeItem name="CASHMAPRATIO~4250" advise="1">
        <values>
          <value>
            <val>59.790000915527301</val>
          </value>
        </values>
      </ddeItem>
      <ddeItem name="CASHMAPRATIO~4260" advise="1">
        <values>
          <value>
            <val>66.25</val>
          </value>
        </values>
      </ddeItem>
      <ddeItem name="CASHMAPRATIO~4270" advise="1">
        <values>
          <value>
            <val>30.530000686645501</val>
          </value>
        </values>
      </ddeItem>
      <ddeItem name="CASHMAPRATIO~4280" advise="1">
        <values>
          <value>
            <val>62.919998168945298</val>
          </value>
        </values>
      </ddeItem>
      <ddeItem name="CASHMAPRATIO~4290" advise="1">
        <values>
          <value>
            <val>59.509998321533203</val>
          </value>
        </values>
      </ddeItem>
      <ddeItem name="CASHMAPRATIO~4300" advise="1">
        <values>
          <value>
            <val>38.029998779296903</val>
          </value>
        </values>
      </ddeItem>
      <ddeItem name="CASHMAPRATIO~4310" advise="1">
        <values>
          <value>
            <val>66.800003051757798</val>
          </value>
        </values>
      </ddeItem>
      <ddeItem name="CASHMAPRATIO~5110" advise="1">
        <values>
          <value>
            <val>56.080001831054702</val>
          </value>
        </values>
      </ddeItem>
      <ddeItem name="CASHMAPRATIO~6001" advise="1">
        <values>
          <value>
            <val>41.549999237060497</val>
          </value>
        </values>
      </ddeItem>
      <ddeItem name="CASHMAPRATIO~6002" advise="1">
        <values>
          <value>
            <val>57.584385286459998</val>
          </value>
        </values>
      </ddeItem>
      <ddeItem name="CASHMAPRATIO~6004" advise="1">
        <values>
          <value>
            <val>42.939998626708999</val>
          </value>
        </values>
      </ddeItem>
      <ddeItem name="CASHMAPRATIO~6010" advise="1">
        <values>
          <value>
            <val>30.159999847412099</val>
          </value>
        </values>
      </ddeItem>
      <ddeItem name="CASHMAPRATIO~6020" advise="1">
        <values>
          <value>
            <val>41.790000915527301</val>
          </value>
        </values>
      </ddeItem>
      <ddeItem name="CASHMAPRATIO~6040" advise="1">
        <values>
          <value>
            <val>47.7700004577637</val>
          </value>
        </values>
      </ddeItem>
      <ddeItem name="CASHMAPRATIO~6050" advise="1">
        <values>
          <value>
            <val>44.689998626708999</val>
          </value>
        </values>
      </ddeItem>
      <ddeItem name="CASHMAPRATIO~6060" advise="1">
        <values>
          <value>
            <val>28.5100002288818</val>
          </value>
        </values>
      </ddeItem>
      <ddeItem name="CASHMAPRATIO~6070" advise="1">
        <values>
          <value>
            <val>77.790000915527301</val>
          </value>
        </values>
      </ddeItem>
      <ddeItem name="CASHMAPRATIO~6080" advise="1">
        <values>
          <value>
            <val>0</val>
          </value>
        </values>
      </ddeItem>
      <ddeItem name="CASHMAPRATIO~6090" advise="1">
        <values>
          <value>
            <val>44.7700004577637</val>
          </value>
        </values>
      </ddeItem>
      <ddeItem name="CASHMAPRATIO~7010" advise="1">
        <values>
          <value>
            <val>48.25</val>
          </value>
        </values>
      </ddeItem>
      <ddeItem name="CASHMAPRATIO~7020" advise="1">
        <values>
          <value>
            <val>55.7700004577637</val>
          </value>
        </values>
      </ddeItem>
      <ddeItem name="CASHMAPRATIO~7030" advise="1">
        <values>
          <value>
            <val>55.630001068115199</val>
          </value>
        </values>
      </ddeItem>
      <ddeItem name="CASHMAPRATIO~7040" advise="1">
        <values>
          <value>
            <val>49.009998321533203</val>
          </value>
        </values>
      </ddeItem>
      <ddeItem name="CASHMAPRATIO~7050" advise="1">
        <values>
          <value>
            <val>0</val>
          </value>
        </values>
      </ddeItem>
      <ddeItem name="CASHMAPRATIO~8010" advise="1">
        <values>
          <value>
            <val>26.0200004577637</val>
          </value>
        </values>
      </ddeItem>
      <ddeItem name="CASHMAPRATIO~8012" advise="1">
        <values>
          <value>
            <val>100</val>
          </value>
        </values>
      </ddeItem>
      <ddeItem name="CASHMAPRATIO~8020" advise="1">
        <values>
          <value>
            <val>32.130001068115199</val>
          </value>
        </values>
      </ddeItem>
      <ddeItem name="CASHMAPRATIO~8030" advise="1">
        <values>
          <value>
            <val>51.040000915527301</val>
          </value>
        </values>
      </ddeItem>
      <ddeItem name="CASHMAPRATIO~8040" advise="1">
        <values>
          <value>
            <val>42.419998168945298</val>
          </value>
        </values>
      </ddeItem>
      <ddeItem name="CASHMAPRATIO~8050" advise="1">
        <values>
          <value>
            <val>42.990001678466797</val>
          </value>
        </values>
      </ddeItem>
      <ddeItem name="CASHMAPRATIO~8060" advise="1">
        <values>
          <value>
            <val>39.419998168945298</val>
          </value>
        </values>
      </ddeItem>
      <ddeItem name="CASHMAPRATIO~8070" advise="1">
        <values>
          <value>
            <val>23.340000152587901</val>
          </value>
        </values>
      </ddeItem>
      <ddeItem name="CASHMAPRATIO~8080" advise="1">
        <values>
          <value>
            <val>30.090000152587901</val>
          </value>
        </values>
      </ddeItem>
      <ddeItem name="CASHMAPRATIO~8090" advise="1">
        <values>
          <value>
            <val>57.659999847412102</val>
          </value>
        </values>
      </ddeItem>
      <ddeItem name="CASHMAPRATIO~8100" advise="1">
        <values>
          <value>
            <val>45.909999847412102</val>
          </value>
        </values>
      </ddeItem>
      <ddeItem name="CASHMAPRATIO~8110" advise="1">
        <values>
          <value>
            <val>35.470001220703097</val>
          </value>
        </values>
      </ddeItem>
      <ddeItem name="CASHMAPRATIO~8120" advise="1">
        <values>
          <value>
            <val>38.680000305175803</val>
          </value>
        </values>
      </ddeItem>
      <ddeItem name="CASHMAPRATIO~8130" advise="1">
        <values>
          <value>
            <val>42.889999389648402</val>
          </value>
        </values>
      </ddeItem>
      <ddeItem name="CASHMAPRATIO~8140" advise="1">
        <values>
          <value>
            <val>41.369998931884801</val>
          </value>
        </values>
      </ddeItem>
      <ddeItem name="CASHMAPRATIO~8150" advise="1">
        <values>
          <value>
            <val>42.75</val>
          </value>
        </values>
      </ddeItem>
      <ddeItem name="CASHMAPRATIO~8160" advise="1">
        <values>
          <value>
            <val>28.879999160766602</val>
          </value>
        </values>
      </ddeItem>
      <ddeItem name="CASHMAPRATIO~8170" advise="1">
        <values>
          <value>
            <val>34.509998321533203</val>
          </value>
        </values>
      </ddeItem>
      <ddeItem name="CASHMAPRATIO~8180" advise="1">
        <values>
          <value>
            <val>61.540000915527301</val>
          </value>
        </values>
      </ddeItem>
      <ddeItem name="CASHMAPRATIO~8190" advise="1">
        <values>
          <value>
            <val>35.599998474121101</val>
          </value>
        </values>
      </ddeItem>
      <ddeItem name="CASHMAPRATIO~8200" advise="1">
        <values>
          <value>
            <val>54.459999084472699</val>
          </value>
        </values>
      </ddeItem>
      <ddeItem name="CASHMAPRATIO~8210" advise="1">
        <values>
          <value>
            <val>55.299999237060497</val>
          </value>
        </values>
      </ddeItem>
      <ddeItem name="CASHMAPRATIO~8220" advise="1">
        <values>
          <value>
            <val>55.650001525878899</val>
          </value>
        </values>
      </ddeItem>
      <ddeItem name="CASHMAPRATIO~8230" advise="1">
        <values>
          <value>
            <val>40.290000915527301</val>
          </value>
        </values>
      </ddeItem>
      <ddeItem name="CASHMAPRATIO~8240" advise="1">
        <values>
          <value>
            <val>51.610000610351598</val>
          </value>
        </values>
      </ddeItem>
      <ddeItem name="CASHMAPRATIO~8250" advise="1">
        <values>
          <value>
            <val>36.659999847412102</val>
          </value>
        </values>
      </ddeItem>
      <ddeItem name="CASHMAPRATIO~8260" advise="1">
        <values>
          <value>
            <val>52.169998168945298</val>
          </value>
        </values>
      </ddeItem>
      <ddeItem name="CASHMAPRATIO~8270" advise="1">
        <values>
          <value>
            <val>34.549999237060497</val>
          </value>
        </values>
      </ddeItem>
      <ddeItem name="CASHMAPRATIO~8280" advise="1">
        <values>
          <value>
            <val>41.740001678466797</val>
          </value>
        </values>
      </ddeItem>
      <ddeItem name="CASHMAPRATIO~8290" advise="1">
        <values>
          <value>
            <val>39.400001525878899</val>
          </value>
        </values>
      </ddeItem>
      <ddeItem name="CASHMAPRATIO~8300" advise="1">
        <values>
          <value>
            <val>38.040000915527301</val>
          </value>
        </values>
      </ddeItem>
      <ddeItem name="CASHMAPRATIO~8310" advise="1">
        <values>
          <value>
            <val>50.740001678466797</val>
          </value>
        </values>
      </ddeItem>
      <ddeItem name="CASHMAPRATIO~8311" advise="1">
        <values>
          <value>
            <val>37.700000762939503</val>
          </value>
        </values>
      </ddeItem>
      <ddeItem name="CASHMAPRATIO~8312" advise="1">
        <values>
          <value>
            <val>43.090000152587898</val>
          </value>
        </values>
      </ddeItem>
      <ddeItem name="CASHMAPRATIO~9400" advise="1">
        <values>
          <value>
            <val>0</val>
          </value>
        </values>
      </ddeItem>
      <ddeItem name="CASHMAPRATIO~9401" advise="1">
        <values>
          <value>
            <val>0</val>
          </value>
        </values>
      </ddeItem>
      <ddeItem name="CHANGE~1010" advise="1"/>
      <ddeItem name="CHANGE~1020" advise="1"/>
      <ddeItem name="CHANGE~1030" advise="1">
        <values>
          <value>
            <val>0.05</val>
          </value>
        </values>
      </ddeItem>
      <ddeItem name="CHANGE~1040" advise="1">
        <values>
          <value>
            <val>0.7</val>
          </value>
        </values>
      </ddeItem>
      <ddeItem name="CHANGE~1050" advise="1">
        <values>
          <value>
            <val>0.3</val>
          </value>
        </values>
      </ddeItem>
      <ddeItem name="CHANGE~1060" advise="1">
        <values>
          <value>
            <val>0.5</val>
          </value>
        </values>
      </ddeItem>
      <ddeItem name="CHANGE~1080" advise="1">
        <values>
          <value>
            <val>0.1</val>
          </value>
        </values>
      </ddeItem>
      <ddeItem name="CHANGE~1090" advise="1">
        <values>
          <value>
            <val>1.25</val>
          </value>
        </values>
      </ddeItem>
      <ddeItem name="CHANGE~1120" advise="1">
        <values>
          <value>
            <val>-0.5</val>
          </value>
        </values>
      </ddeItem>
      <ddeItem name="CHANGE~1140" advise="1">
        <values>
          <value>
            <val>0.1</val>
          </value>
        </values>
      </ddeItem>
      <ddeItem name="CHANGE~1150" advise="1">
        <values>
          <value>
            <val>0.3</val>
          </value>
        </values>
      </ddeItem>
      <ddeItem name="CHANGE~1201" advise="1">
        <values>
          <value>
            <val>0</val>
          </value>
        </values>
      </ddeItem>
      <ddeItem name="CHANGE~1210" advise="1">
        <values>
          <value>
            <val>0.1</val>
          </value>
        </values>
      </ddeItem>
      <ddeItem name="CHANGE~1211" advise="1">
        <values>
          <value>
            <val>-0.2</val>
          </value>
        </values>
      </ddeItem>
      <ddeItem name="CHANGE~1212" advise="1">
        <values>
          <value>
            <val>-0.1</val>
          </value>
        </values>
      </ddeItem>
      <ddeItem name="CHANGE~1213" advise="1">
        <values>
          <value>
            <val>-0.15</val>
          </value>
        </values>
      </ddeItem>
      <ddeItem name="CHANGE~1214" advise="1">
        <values>
          <value>
            <val>0.75</val>
          </value>
        </values>
      </ddeItem>
      <ddeItem name="CHANGE~1301" advise="1">
        <values>
          <value>
            <val>0</val>
          </value>
        </values>
      </ddeItem>
      <ddeItem name="CHANGE~1310" advise="1">
        <values>
          <value>
            <val>0</val>
          </value>
        </values>
      </ddeItem>
      <ddeItem name="CHANGE~1320" advise="1">
        <values>
          <value>
            <val>0.3</val>
          </value>
        </values>
      </ddeItem>
      <ddeItem name="CHANGE~1330" advise="1">
        <values>
          <value>
            <val>-0.2</val>
          </value>
        </values>
      </ddeItem>
      <ddeItem name="CHANGE~1810" advise="1">
        <values>
          <value>
            <val>0.75</val>
          </value>
        </values>
      </ddeItem>
      <ddeItem name="CHANGE~2001" advise="1">
        <values>
          <value>
            <val>0</val>
          </value>
        </values>
      </ddeItem>
      <ddeItem name="CHANGE~2002" advise="1">
        <values>
          <value>
            <val>-0.05</val>
          </value>
        </values>
      </ddeItem>
      <ddeItem name="CHANGE~2010" advise="1">
        <values>
          <value>
            <val>0</val>
          </value>
        </values>
      </ddeItem>
      <ddeItem name="CHANGE~2020" advise="1">
        <values>
          <value>
            <val>0.75</val>
          </value>
        </values>
      </ddeItem>
      <ddeItem name="CHANGE~2030" advise="1">
        <values>
          <value>
            <val>0</val>
          </value>
        </values>
      </ddeItem>
      <ddeItem name="CHANGE~2040" advise="1">
        <values>
          <value>
            <val>-0.25</val>
          </value>
        </values>
      </ddeItem>
      <ddeItem name="CHANGE~2050" advise="1">
        <values>
          <value>
            <val>0.75</val>
          </value>
        </values>
      </ddeItem>
      <ddeItem name="CHANGE~2060" advise="1">
        <values>
          <value>
            <val>0</val>
          </value>
        </values>
      </ddeItem>
      <ddeItem name="CHANGE~2070" advise="1">
        <values>
          <value>
            <val>2.25</val>
          </value>
        </values>
      </ddeItem>
      <ddeItem name="CHANGE~2080" advise="1">
        <values>
          <value>
            <val>0</val>
          </value>
        </values>
      </ddeItem>
      <ddeItem name="CHANGE~2090" advise="1">
        <values>
          <value>
            <val>1.2</val>
          </value>
        </values>
      </ddeItem>
      <ddeItem name="CHANGE~2100" advise="1">
        <values>
          <value>
            <val>-0.1</val>
          </value>
        </values>
      </ddeItem>
      <ddeItem name="CHANGE~2110" advise="1">
        <values>
          <value>
            <val>-0.05</val>
          </value>
        </values>
      </ddeItem>
      <ddeItem name="CHANGE~2120" advise="1">
        <values>
          <value>
            <val>-0.1</val>
          </value>
        </values>
      </ddeItem>
      <ddeItem name="CHANGE~2130" advise="1">
        <values>
          <value>
            <val>-0.3</val>
          </value>
        </values>
      </ddeItem>
      <ddeItem name="CHANGE~2140" advise="1">
        <values>
          <value>
            <val>-0.05</val>
          </value>
        </values>
      </ddeItem>
      <ddeItem name="CHANGE~2150" advise="1">
        <values>
          <value>
            <val>0.1</val>
          </value>
        </values>
      </ddeItem>
      <ddeItem name="CHANGE~2160" advise="1">
        <values>
          <value>
            <val>0</val>
          </value>
        </values>
      </ddeItem>
      <ddeItem name="CHANGE~2170" advise="1">
        <values>
          <value>
            <val>0</val>
          </value>
        </values>
      </ddeItem>
      <ddeItem name="CHANGE~2180" advise="1">
        <values>
          <value>
            <val>0</val>
          </value>
        </values>
      </ddeItem>
      <ddeItem name="CHANGE~2190" advise="1">
        <values>
          <value>
            <val>-0.15</val>
          </value>
        </values>
      </ddeItem>
      <ddeItem name="CHANGE~2200" advise="1">
        <values>
          <value>
            <val>0</val>
          </value>
        </values>
      </ddeItem>
      <ddeItem name="CHANGE~2210" advise="1">
        <values>
          <value>
            <val>-0.05</val>
          </value>
        </values>
      </ddeItem>
      <ddeItem name="CHANGE~2220" advise="1">
        <values>
          <value>
            <val>0.2</val>
          </value>
        </values>
      </ddeItem>
      <ddeItem name="CHANGE~2230" advise="1">
        <values>
          <value>
            <val>0.4</val>
          </value>
        </values>
      </ddeItem>
      <ddeItem name="CHANGE~2240" advise="1">
        <values>
          <value>
            <val>-0.5</val>
          </value>
        </values>
      </ddeItem>
      <ddeItem name="CHANGE~2250" advise="1">
        <values>
          <value>
            <val>0</val>
          </value>
        </values>
      </ddeItem>
      <ddeItem name="CHANGE~2260" advise="1">
        <values>
          <value>
            <val>0.4</val>
          </value>
        </values>
      </ddeItem>
      <ddeItem name="CHANGE~2270" advise="1">
        <values>
          <value>
            <val>3.75</val>
          </value>
        </values>
      </ddeItem>
      <ddeItem name="CHANGE~2280" advise="1">
        <values>
          <value>
            <val>1.25</val>
          </value>
        </values>
      </ddeItem>
      <ddeItem name="CHANGE~2290" advise="1">
        <values>
          <value>
            <val>-0.5</val>
          </value>
        </values>
      </ddeItem>
      <ddeItem name="CHANGE~2300" advise="1">
        <values>
          <value>
            <val>0.2</val>
          </value>
        </values>
      </ddeItem>
      <ddeItem name="CHANGE~2310" advise="1">
        <values>
          <value>
            <val>0.15</val>
          </value>
        </values>
      </ddeItem>
      <ddeItem name="CHANGE~2320" advise="1">
        <values>
          <value>
            <val>0.4</val>
          </value>
        </values>
      </ddeItem>
      <ddeItem name="CHANGE~2330" advise="1">
        <values>
          <value>
            <val>-0.1</val>
          </value>
        </values>
      </ddeItem>
      <ddeItem name="CHANGE~2340" advise="1">
        <values>
          <value>
            <val>-0.1</val>
          </value>
        </values>
      </ddeItem>
      <ddeItem name="CHANGE~2350" advise="1">
        <values>
          <value>
            <val>0</val>
          </value>
        </values>
      </ddeItem>
      <ddeItem name="CHANGE~2360" advise="1">
        <values>
          <value>
            <val>-0.25</val>
          </value>
        </values>
      </ddeItem>
      <ddeItem name="CHANGE~2370" advise="1">
        <values>
          <value>
            <val>0.55000000000000004</val>
          </value>
        </values>
      </ddeItem>
      <ddeItem name="CHANGE~2380" advise="1">
        <values>
          <value>
            <val>0.05</val>
          </value>
        </values>
      </ddeItem>
      <ddeItem name="CHANGE~3001" advise="1">
        <values>
          <value>
            <val>0.25</val>
          </value>
        </values>
      </ddeItem>
      <ddeItem name="CHANGE~3002" advise="1">
        <values>
          <value>
            <val>0.2</val>
          </value>
        </values>
      </ddeItem>
      <ddeItem name="CHANGE~3003" advise="1">
        <values>
          <value>
            <val>0.05</val>
          </value>
        </values>
      </ddeItem>
      <ddeItem name="CHANGE~3004" advise="1">
        <values>
          <value>
            <val>1.45</val>
          </value>
        </values>
      </ddeItem>
      <ddeItem name="CHANGE~3010" advise="1">
        <values>
          <value>
            <val>-0.5</val>
          </value>
        </values>
      </ddeItem>
      <ddeItem name="CHANGE~3020" advise="1">
        <values>
          <value>
            <val>0.25</val>
          </value>
        </values>
      </ddeItem>
      <ddeItem name="CHANGE~3030" advise="1">
        <values>
          <value>
            <val>0.5</val>
          </value>
        </values>
      </ddeItem>
      <ddeItem name="CHANGE~3040" advise="1">
        <values>
          <value>
            <val>0</val>
          </value>
        </values>
      </ddeItem>
      <ddeItem name="CHANGE~3050" advise="1">
        <values>
          <value>
            <val>-0.75</val>
          </value>
        </values>
      </ddeItem>
      <ddeItem name="CHANGE~3060" advise="1">
        <values>
          <value>
            <val>-0.5</val>
          </value>
        </values>
      </ddeItem>
      <ddeItem name="CHANGE~3080" advise="1">
        <values>
          <value>
            <val>0</val>
          </value>
        </values>
      </ddeItem>
      <ddeItem name="CHANGE~3090" advise="1">
        <values>
          <value>
            <val>0.2</val>
          </value>
        </values>
      </ddeItem>
      <ddeItem name="CHANGE~3091" advise="1">
        <values>
          <value>
            <val>0.15</val>
          </value>
        </values>
      </ddeItem>
      <ddeItem name="CHANGE~4001" advise="1">
        <values>
          <value>
            <val>-0.5</val>
          </value>
        </values>
      </ddeItem>
      <ddeItem name="CHANGE~4002" advise="1">
        <values>
          <value>
            <val>-0.25</val>
          </value>
        </values>
      </ddeItem>
      <ddeItem name="CHANGE~4003" advise="1">
        <values>
          <value>
            <val>6.25</val>
          </value>
        </values>
      </ddeItem>
      <ddeItem name="CHANGE~4004" advise="1">
        <values>
          <value>
            <val>0.75</val>
          </value>
        </values>
      </ddeItem>
      <ddeItem name="CHANGE~4005" advise="1">
        <values>
          <value>
            <val>0.5</val>
          </value>
        </values>
      </ddeItem>
      <ddeItem name="CHANGE~4010" advise="1">
        <values>
          <value>
            <val>0.2</val>
          </value>
        </values>
      </ddeItem>
      <ddeItem name="CHANGE~4020" advise="1">
        <values>
          <value>
            <val>0.4</val>
          </value>
        </values>
      </ddeItem>
      <ddeItem name="CHANGE~4030" advise="1">
        <values>
          <value>
            <val>0.2</val>
          </value>
        </values>
      </ddeItem>
      <ddeItem name="CHANGE~4040" advise="1">
        <values>
          <value>
            <val>-0.45</val>
          </value>
        </values>
      </ddeItem>
      <ddeItem name="CHANGE~4050" advise="1">
        <values>
          <value>
            <val>0.3</val>
          </value>
        </values>
      </ddeItem>
      <ddeItem name="CHANGE~4061" advise="1">
        <values>
          <value>
            <val>0</val>
          </value>
        </values>
      </ddeItem>
      <ddeItem name="CHANGE~4070" advise="1">
        <values>
          <value>
            <val>-1.5</val>
          </value>
        </values>
      </ddeItem>
      <ddeItem name="CHANGE~4080" advise="1">
        <values>
          <value>
            <val>-0.05</val>
          </value>
        </values>
      </ddeItem>
      <ddeItem name="CHANGE~4090" advise="1">
        <values>
          <value>
            <val>1.9</val>
          </value>
        </values>
      </ddeItem>
      <ddeItem name="CHANGE~4100" advise="1">
        <values>
          <value>
            <val>0.5</val>
          </value>
        </values>
      </ddeItem>
      <ddeItem name="CHANGE~4110" advise="1">
        <values>
          <value>
            <val>0</val>
          </value>
        </values>
      </ddeItem>
      <ddeItem name="CHANGE~4130" advise="1">
        <values>
          <value>
            <val>0</val>
          </value>
        </values>
      </ddeItem>
      <ddeItem name="CHANGE~4140" advise="1">
        <values>
          <value>
            <val>-0.3</val>
          </value>
        </values>
      </ddeItem>
      <ddeItem name="CHANGE~4150" advise="1">
        <values>
          <value>
            <val>0.55000000000000004</val>
          </value>
        </values>
      </ddeItem>
      <ddeItem name="CHANGE~4160" advise="1">
        <values>
          <value>
            <val>0.1</val>
          </value>
        </values>
      </ddeItem>
      <ddeItem name="CHANGE~4170" advise="1">
        <values>
          <value>
            <val>0</val>
          </value>
        </values>
      </ddeItem>
      <ddeItem name="CHANGE~4180" advise="1">
        <values>
          <value>
            <val>0.1</val>
          </value>
        </values>
      </ddeItem>
      <ddeItem name="CHANGE~4190" advise="1">
        <values>
          <value>
            <val>4</val>
          </value>
        </values>
      </ddeItem>
      <ddeItem name="CHANGE~4200" advise="1">
        <values>
          <value>
            <val>0.1</val>
          </value>
        </values>
      </ddeItem>
      <ddeItem name="CHANGE~4210" advise="1">
        <values>
          <value>
            <val>0</val>
          </value>
        </values>
      </ddeItem>
      <ddeItem name="CHANGE~4220" advise="1">
        <values>
          <value>
            <val>0</val>
          </value>
        </values>
      </ddeItem>
      <ddeItem name="CHANGE~4230" advise="1">
        <values>
          <value>
            <val>0</val>
          </value>
        </values>
      </ddeItem>
      <ddeItem name="CHANGE~4240" advise="1">
        <values>
          <value>
            <val>2.75</val>
          </value>
        </values>
      </ddeItem>
      <ddeItem name="CHANGE~4250" advise="1">
        <values>
          <value>
            <val>0.2</val>
          </value>
        </values>
      </ddeItem>
      <ddeItem name="CHANGE~4260" advise="1">
        <values>
          <value>
            <val>1.5</val>
          </value>
        </values>
      </ddeItem>
      <ddeItem name="CHANGE~4270" advise="1">
        <values>
          <value>
            <val>-0.1</val>
          </value>
        </values>
      </ddeItem>
      <ddeItem name="CHANGE~4280" advise="1">
        <values>
          <value>
            <val>0</val>
          </value>
        </values>
      </ddeItem>
      <ddeItem name="CHANGE~4290" advise="1">
        <values>
          <value>
            <val>0.8</val>
          </value>
        </values>
      </ddeItem>
      <ddeItem name="CHANGE~4300" advise="1">
        <values>
          <value>
            <val>0.05</val>
          </value>
        </values>
      </ddeItem>
      <ddeItem name="CHANGE~4310" advise="1">
        <values>
          <value>
            <val>0.55000000000000004</val>
          </value>
        </values>
      </ddeItem>
      <ddeItem name="CHANGE~5110" advise="1">
        <values>
          <value>
            <val>0.05</val>
          </value>
        </values>
      </ddeItem>
      <ddeItem name="CHANGE~6001" advise="1">
        <values>
          <value>
            <val>0.5</val>
          </value>
        </values>
      </ddeItem>
      <ddeItem name="CHANGE~6002" advise="1">
        <values>
          <value>
            <val>0.75</val>
          </value>
        </values>
      </ddeItem>
      <ddeItem name="CHANGE~6004" advise="1">
        <values>
          <value>
            <val>-0.25</val>
          </value>
        </values>
      </ddeItem>
      <ddeItem name="CHANGE~6010" advise="1">
        <values>
          <value>
            <val>-0.1</val>
          </value>
        </values>
      </ddeItem>
      <ddeItem name="CHANGE~6020" advise="1">
        <values>
          <value>
            <val>-0.25</val>
          </value>
        </values>
      </ddeItem>
      <ddeItem name="CHANGE~6040" advise="1">
        <values>
          <value>
            <val>-0.2</val>
          </value>
        </values>
      </ddeItem>
      <ddeItem name="CHANGE~6050" advise="1">
        <values>
          <value>
            <val>-0.6</val>
          </value>
        </values>
      </ddeItem>
      <ddeItem name="CHANGE~6060" advise="1">
        <values>
          <value>
            <val>-0.25</val>
          </value>
        </values>
      </ddeItem>
      <ddeItem name="CHANGE~6070" advise="1">
        <values>
          <value>
            <val>0.1</val>
          </value>
        </values>
      </ddeItem>
      <ddeItem name="CHANGE~6080" advise="1">
        <values>
          <value>
            <val>0</val>
          </value>
        </values>
      </ddeItem>
      <ddeItem name="CHANGE~6090" advise="1">
        <values>
          <value>
            <val>-0.05</val>
          </value>
        </values>
      </ddeItem>
      <ddeItem name="CHANGE~7010" advise="1">
        <values>
          <value>
            <val>0.2</val>
          </value>
        </values>
      </ddeItem>
      <ddeItem name="CHANGE~7020" advise="1">
        <values>
          <value>
            <val>-0.5</val>
          </value>
        </values>
      </ddeItem>
      <ddeItem name="CHANGE~7030" advise="1">
        <values>
          <value>
            <val>0.1</val>
          </value>
        </values>
      </ddeItem>
      <ddeItem name="CHANGE~7040" advise="1">
        <values>
          <value>
            <val>0.1</val>
          </value>
        </values>
      </ddeItem>
      <ddeItem name="CHANGE~7050" advise="1">
        <values>
          <value>
            <val>0</val>
          </value>
        </values>
      </ddeItem>
      <ddeItem name="CHANGE~8010" advise="1">
        <values>
          <value>
            <val>0</val>
          </value>
        </values>
      </ddeItem>
      <ddeItem name="CHANGE~8012" advise="1">
        <values>
          <value>
            <val>1.75</val>
          </value>
        </values>
      </ddeItem>
      <ddeItem name="CHANGE~8020" advise="1">
        <values>
          <value>
            <val>-0.15</val>
          </value>
        </values>
      </ddeItem>
      <ddeItem name="CHANGE~8030" advise="1">
        <values>
          <value>
            <val>0.1</val>
          </value>
        </values>
      </ddeItem>
      <ddeItem name="CHANGE~8040" advise="1">
        <values>
          <value>
            <val>-1</val>
          </value>
        </values>
      </ddeItem>
      <ddeItem name="CHANGE~8050" advise="1">
        <values>
          <value>
            <val>-1</val>
          </value>
        </values>
      </ddeItem>
      <ddeItem name="CHANGE~8060" advise="1">
        <values>
          <value>
            <val>-0.3</val>
          </value>
        </values>
      </ddeItem>
      <ddeItem name="CHANGE~8070" advise="1">
        <values>
          <value>
            <val>-0.3</val>
          </value>
        </values>
      </ddeItem>
      <ddeItem name="CHANGE~8080" advise="1">
        <values>
          <value>
            <val>-0.1</val>
          </value>
        </values>
      </ddeItem>
      <ddeItem name="CHANGE~8090" advise="1">
        <values>
          <value>
            <val>0.1</val>
          </value>
        </values>
      </ddeItem>
      <ddeItem name="CHANGE~8100" advise="1">
        <values>
          <value>
            <val>-1</val>
          </value>
        </values>
      </ddeItem>
      <ddeItem name="CHANGE~8110" advise="1">
        <values>
          <value>
            <val>-1</val>
          </value>
        </values>
      </ddeItem>
      <ddeItem name="CHANGE~8120" advise="1">
        <values>
          <value>
            <val>-1.1000000000000001</val>
          </value>
        </values>
      </ddeItem>
      <ddeItem name="CHANGE~8130" advise="1">
        <values>
          <value>
            <val>0</val>
          </value>
        </values>
      </ddeItem>
      <ddeItem name="CHANGE~8140" advise="1">
        <values>
          <value>
            <val>-0.3</val>
          </value>
        </values>
      </ddeItem>
      <ddeItem name="CHANGE~8150" advise="1">
        <values>
          <value>
            <val>-0.3</val>
          </value>
        </values>
      </ddeItem>
      <ddeItem name="CHANGE~8160" advise="1">
        <values>
          <value>
            <val>-0.1</val>
          </value>
        </values>
      </ddeItem>
      <ddeItem name="CHANGE~8170" advise="1">
        <values>
          <value>
            <val>-0.2</val>
          </value>
        </values>
      </ddeItem>
      <ddeItem name="CHANGE~8180" advise="1">
        <values>
          <value>
            <val>0.15</val>
          </value>
        </values>
      </ddeItem>
      <ddeItem name="CHANGE~8190" advise="1">
        <values>
          <value>
            <val>0</val>
          </value>
        </values>
      </ddeItem>
      <ddeItem name="CHANGE~8200" advise="1">
        <values>
          <value>
            <val>-0.1</val>
          </value>
        </values>
      </ddeItem>
      <ddeItem name="CHANGE~8210" advise="1">
        <values>
          <value>
            <val>0</val>
          </value>
        </values>
      </ddeItem>
      <ddeItem name="CHANGE~8220" advise="1">
        <values>
          <value>
            <val>-0.4</val>
          </value>
        </values>
      </ddeItem>
      <ddeItem name="CHANGE~8230" advise="1">
        <values>
          <value>
            <val>-0.3</val>
          </value>
        </values>
      </ddeItem>
      <ddeItem name="CHANGE~8240" advise="1">
        <values>
          <value>
            <val>-0.25</val>
          </value>
        </values>
      </ddeItem>
      <ddeItem name="CHANGE~8250" advise="1">
        <values>
          <value>
            <val>-0.4</val>
          </value>
        </values>
      </ddeItem>
      <ddeItem name="CHANGE~8260" advise="1">
        <values>
          <value>
            <val>-0.1</val>
          </value>
        </values>
      </ddeItem>
      <ddeItem name="CHANGE~8270" advise="1">
        <values>
          <value>
            <val>0.1</val>
          </value>
        </values>
      </ddeItem>
      <ddeItem name="CHANGE~8280" advise="1">
        <values>
          <value>
            <val>-0.5</val>
          </value>
        </values>
      </ddeItem>
      <ddeItem name="CHANGE~8290" advise="1">
        <values>
          <value>
            <val>-0.2</val>
          </value>
        </values>
      </ddeItem>
      <ddeItem name="CHANGE~8300" advise="1">
        <values>
          <value>
            <val>-1.25</val>
          </value>
        </values>
      </ddeItem>
      <ddeItem name="CHANGE~8310" advise="1">
        <values>
          <value>
            <val>0.1</val>
          </value>
        </values>
      </ddeItem>
      <ddeItem name="CHANGE~8311" advise="1">
        <values>
          <value>
            <val>0</val>
          </value>
        </values>
      </ddeItem>
      <ddeItem name="CHANGE~8312" advise="1">
        <values>
          <value>
            <val>0.25</val>
          </value>
        </values>
      </ddeItem>
      <ddeItem name="CHANGE~9400" advise="1">
        <values>
          <value>
            <val>0</val>
          </value>
        </values>
      </ddeItem>
      <ddeItem name="CHANGE~9401" advise="1">
        <values>
          <value>
            <val>0</val>
          </value>
        </values>
      </ddeItem>
      <ddeItem name="CHANGERATIO~1010" advise="1"/>
      <ddeItem name="CHANGERATIO~1020" advise="1"/>
      <ddeItem name="CHANGERATIO~1030" advise="1">
        <values>
          <value>
            <val>0.22</val>
          </value>
        </values>
      </ddeItem>
      <ddeItem name="CHANGERATIO~1040" advise="1">
        <values>
          <value>
            <val>1.93</val>
          </value>
        </values>
      </ddeItem>
      <ddeItem name="CHANGERATIO~1050" advise="1">
        <values>
          <value>
            <val>0.9</val>
          </value>
        </values>
      </ddeItem>
      <ddeItem name="CHANGERATIO~1060" advise="1">
        <values>
          <value>
            <val>1.28</val>
          </value>
        </values>
      </ddeItem>
      <ddeItem name="CHANGERATIO~1080" advise="1">
        <values>
          <value>
            <val>0.31</val>
          </value>
        </values>
      </ddeItem>
      <ddeItem name="CHANGERATIO~1090" advise="1">
        <values>
          <value>
            <val>2.48</val>
          </value>
        </values>
      </ddeItem>
      <ddeItem name="CHANGERATIO~1120" advise="1">
        <values>
          <value>
            <val>-0.67</val>
          </value>
        </values>
      </ddeItem>
      <ddeItem name="CHANGERATIO~1140" advise="1">
        <values>
          <value>
            <val>0.38</val>
          </value>
        </values>
      </ddeItem>
      <ddeItem name="CHANGERATIO~1150" advise="1">
        <values>
          <value>
            <val>2.1</val>
          </value>
        </values>
      </ddeItem>
      <ddeItem name="CHANGERATIO~1201" advise="1">
        <values>
          <value>
            <val>0</val>
          </value>
        </values>
      </ddeItem>
      <ddeItem name="CHANGERATIO~1210" advise="1">
        <values>
          <value>
            <val>0.3</val>
          </value>
        </values>
      </ddeItem>
      <ddeItem name="CHANGERATIO~1211" advise="1">
        <values>
          <value>
            <val>-0.71</val>
          </value>
        </values>
      </ddeItem>
      <ddeItem name="CHANGERATIO~1212" advise="1">
        <values>
          <value>
            <val>-0.23</val>
          </value>
        </values>
      </ddeItem>
      <ddeItem name="CHANGERATIO~1213" advise="1">
        <values>
          <value>
            <val>-0.74</val>
          </value>
        </values>
      </ddeItem>
      <ddeItem name="CHANGERATIO~1214" advise="1">
        <values>
          <value>
            <val>0.91</val>
          </value>
        </values>
      </ddeItem>
      <ddeItem name="CHANGERATIO~1301" advise="1">
        <values>
          <value>
            <val>0</val>
          </value>
        </values>
      </ddeItem>
      <ddeItem name="CHANGERATIO~1310" advise="1">
        <values>
          <value>
            <val>0</val>
          </value>
        </values>
      </ddeItem>
      <ddeItem name="CHANGERATIO~1320" advise="1">
        <values>
          <value>
            <val>1.1200000000000001</val>
          </value>
        </values>
      </ddeItem>
      <ddeItem name="CHANGERATIO~1330" advise="1">
        <values>
          <value>
            <val>-0.57999999999999996</val>
          </value>
        </values>
      </ddeItem>
      <ddeItem name="CHANGERATIO~1810" advise="1">
        <values>
          <value>
            <val>0.9</val>
          </value>
        </values>
      </ddeItem>
      <ddeItem name="CHANGERATIO~2001" advise="1">
        <values>
          <value>
            <val>0</val>
          </value>
        </values>
      </ddeItem>
      <ddeItem name="CHANGERATIO~2002" advise="1">
        <values>
          <value>
            <val>-0.23</val>
          </value>
        </values>
      </ddeItem>
      <ddeItem name="CHANGERATIO~2010" advise="1">
        <values>
          <value>
            <val>0</val>
          </value>
        </values>
      </ddeItem>
      <ddeItem name="CHANGERATIO~2020" advise="1">
        <values>
          <value>
            <val>0.52</val>
          </value>
        </values>
      </ddeItem>
      <ddeItem name="CHANGERATIO~2030" advise="1">
        <values>
          <value>
            <val>0</val>
          </value>
        </values>
      </ddeItem>
      <ddeItem name="CHANGERATIO~2040" advise="1">
        <values>
          <value>
            <val>-0.22</val>
          </value>
        </values>
      </ddeItem>
      <ddeItem name="CHANGERATIO~2050" advise="1">
        <values>
          <value>
            <val>1.45</val>
          </value>
        </values>
      </ddeItem>
      <ddeItem name="CHANGERATIO~2060" advise="1">
        <values>
          <value>
            <val>0</val>
          </value>
        </values>
      </ddeItem>
      <ddeItem name="CHANGERATIO~2070" advise="1">
        <values>
          <value>
            <val>4.1500000000000004</val>
          </value>
        </values>
      </ddeItem>
      <ddeItem name="CHANGERATIO~2080" advise="1">
        <values>
          <value>
            <val>0</val>
          </value>
        </values>
      </ddeItem>
      <ddeItem name="CHANGERATIO~2090" advise="1">
        <values>
          <value>
            <val>3.9</val>
          </value>
        </values>
      </ddeItem>
      <ddeItem name="CHANGERATIO~2100" advise="1">
        <values>
          <value>
            <val>-0.31</val>
          </value>
        </values>
      </ddeItem>
      <ddeItem name="CHANGERATIO~2110" advise="1">
        <values>
          <value>
            <val>-0.39</val>
          </value>
        </values>
      </ddeItem>
      <ddeItem name="CHANGERATIO~2120" advise="1">
        <values>
          <value>
            <val>-0.56999999999999995</val>
          </value>
        </values>
      </ddeItem>
      <ddeItem name="CHANGERATIO~2130" advise="1">
        <values>
          <value>
            <val>-1.8</val>
          </value>
        </values>
      </ddeItem>
      <ddeItem name="CHANGERATIO~2140" advise="1">
        <values>
          <value>
            <val>-0.36</val>
          </value>
        </values>
      </ddeItem>
      <ddeItem name="CHANGERATIO~2150" advise="1">
        <values>
          <value>
            <val>0.38</val>
          </value>
        </values>
      </ddeItem>
      <ddeItem name="CHANGERATIO~2160" advise="1">
        <values>
          <value>
            <val>0</val>
          </value>
        </values>
      </ddeItem>
      <ddeItem name="CHANGERATIO~2170" advise="1">
        <values>
          <value>
            <val>0</val>
          </value>
        </values>
      </ddeItem>
      <ddeItem name="CHANGERATIO~2180" advise="1">
        <values>
          <value>
            <val>0</val>
          </value>
        </values>
      </ddeItem>
      <ddeItem name="CHANGERATIO~2190" advise="1">
        <values>
          <value>
            <val>-1.03</val>
          </value>
        </values>
      </ddeItem>
      <ddeItem name="CHANGERATIO~2200" advise="1">
        <values>
          <value>
            <val>0</val>
          </value>
        </values>
      </ddeItem>
      <ddeItem name="CHANGERATIO~2210" advise="1">
        <values>
          <value>
            <val>-0.4</val>
          </value>
        </values>
      </ddeItem>
      <ddeItem name="CHANGERATIO~2220" advise="1">
        <values>
          <value>
            <val>0.55000000000000004</val>
          </value>
        </values>
      </ddeItem>
      <ddeItem name="CHANGERATIO~2230" advise="1">
        <values>
          <value>
            <val>0.89</val>
          </value>
        </values>
      </ddeItem>
      <ddeItem name="CHANGERATIO~2240" advise="1">
        <values>
          <value>
            <val>-1.08</val>
          </value>
        </values>
      </ddeItem>
      <ddeItem name="CHANGERATIO~2250" advise="1">
        <values>
          <value>
            <val>0</val>
          </value>
        </values>
      </ddeItem>
      <ddeItem name="CHANGERATIO~2260" advise="1">
        <values>
          <value>
            <val>2.57</val>
          </value>
        </values>
      </ddeItem>
      <ddeItem name="CHANGERATIO~2270" advise="1">
        <values>
          <value>
            <val>4.16</val>
          </value>
        </values>
      </ddeItem>
      <ddeItem name="CHANGERATIO~2280" advise="1">
        <values>
          <value>
            <val>1.66</val>
          </value>
        </values>
      </ddeItem>
      <ddeItem name="CHANGERATIO~2290" advise="1">
        <values>
          <value>
            <val>-0.86</val>
          </value>
        </values>
      </ddeItem>
      <ddeItem name="CHANGERATIO~2300" advise="1">
        <values>
          <value>
            <val>0.53</val>
          </value>
        </values>
      </ddeItem>
      <ddeItem name="CHANGERATIO~2310" advise="1">
        <values>
          <value>
            <val>0.62</val>
          </value>
        </values>
      </ddeItem>
      <ddeItem name="CHANGERATIO~2320" advise="1">
        <values>
          <value>
            <val>1.33</val>
          </value>
        </values>
      </ddeItem>
      <ddeItem name="CHANGERATIO~2330" advise="1">
        <values>
          <value>
            <val>-0.33</val>
          </value>
        </values>
      </ddeItem>
      <ddeItem name="CHANGERATIO~2340" advise="1">
        <values>
          <value>
            <val>-0.24</val>
          </value>
        </values>
      </ddeItem>
      <ddeItem name="CHANGERATIO~2350" advise="1">
        <values>
          <value>
            <val>0</val>
          </value>
        </values>
      </ddeItem>
      <ddeItem name="CHANGERATIO~2360" advise="1">
        <values>
          <value>
            <val>-0.34</val>
          </value>
        </values>
      </ddeItem>
      <ddeItem name="CHANGERATIO~2370" advise="1">
        <values>
          <value>
            <val>2.86</val>
          </value>
        </values>
      </ddeItem>
      <ddeItem name="CHANGERATIO~2380" advise="1">
        <values>
          <value>
            <val>0.32</val>
          </value>
        </values>
      </ddeItem>
      <ddeItem name="CHANGERATIO~3001" advise="1">
        <values>
          <value>
            <val>1.19</val>
          </value>
        </values>
      </ddeItem>
      <ddeItem name="CHANGERATIO~3002" advise="1">
        <values>
          <value>
            <val>0.72</val>
          </value>
        </values>
      </ddeItem>
      <ddeItem name="CHANGERATIO~3003" advise="1">
        <values>
          <value>
            <val>0.2</val>
          </value>
        </values>
      </ddeItem>
      <ddeItem name="CHANGERATIO~3004" advise="1">
        <values>
          <value>
            <val>6</val>
          </value>
        </values>
      </ddeItem>
      <ddeItem name="CHANGERATIO~3010" advise="1">
        <values>
          <value>
            <val>-0.71</val>
          </value>
        </values>
      </ddeItem>
      <ddeItem name="CHANGERATIO~3020" advise="1">
        <values>
          <value>
            <val>0.5</val>
          </value>
        </values>
      </ddeItem>
      <ddeItem name="CHANGERATIO~3030" advise="1">
        <values>
          <value>
            <val>0.5</val>
          </value>
        </values>
      </ddeItem>
      <ddeItem name="CHANGERATIO~3040" advise="1">
        <values>
          <value>
            <val>0</val>
          </value>
        </values>
      </ddeItem>
      <ddeItem name="CHANGERATIO~3050" advise="1">
        <values>
          <value>
            <val>-0.73</val>
          </value>
        </values>
      </ddeItem>
      <ddeItem name="CHANGERATIO~3060" advise="1">
        <values>
          <value>
            <val>-0.7</val>
          </value>
        </values>
      </ddeItem>
      <ddeItem name="CHANGERATIO~3080" advise="1">
        <values>
          <value>
            <val>0</val>
          </value>
        </values>
      </ddeItem>
      <ddeItem name="CHANGERATIO~3090" advise="1">
        <values>
          <value>
            <val>0.69</val>
          </value>
        </values>
      </ddeItem>
      <ddeItem name="CHANGERATIO~3091" advise="1">
        <values>
          <value>
            <val>0.88</val>
          </value>
        </values>
      </ddeItem>
      <ddeItem name="CHANGERATIO~4001" advise="1">
        <values>
          <value>
            <val>-0.42</val>
          </value>
        </values>
      </ddeItem>
      <ddeItem name="CHANGERATIO~4002" advise="1">
        <values>
          <value>
            <val>-0.32</val>
          </value>
        </values>
      </ddeItem>
      <ddeItem name="CHANGERATIO~4003" advise="1">
        <values>
          <value>
            <val>5.88</val>
          </value>
        </values>
      </ddeItem>
      <ddeItem name="CHANGERATIO~4004" advise="1">
        <values>
          <value>
            <val>1.2</val>
          </value>
        </values>
      </ddeItem>
      <ddeItem name="CHANGERATIO~4005" advise="1">
        <values>
          <value>
            <val>0.84</val>
          </value>
        </values>
      </ddeItem>
      <ddeItem name="CHANGERATIO~4010" advise="1">
        <values>
          <value>
            <val>0.64</val>
          </value>
        </values>
      </ddeItem>
      <ddeItem name="CHANGERATIO~4020" advise="1">
        <values>
          <value>
            <val>1.24</val>
          </value>
        </values>
      </ddeItem>
      <ddeItem name="CHANGERATIO~4030" advise="1">
        <values>
          <value>
            <val>1.01</val>
          </value>
        </values>
      </ddeItem>
      <ddeItem name="CHANGERATIO~4040" advise="1">
        <values>
          <value>
            <val>-2.5</val>
          </value>
        </values>
      </ddeItem>
      <ddeItem name="CHANGERATIO~4050" advise="1">
        <values>
          <value>
            <val>1.36</val>
          </value>
        </values>
      </ddeItem>
      <ddeItem name="CHANGERATIO~4061" advise="1">
        <values>
          <value>
            <val>0</val>
          </value>
        </values>
      </ddeItem>
      <ddeItem name="CHANGERATIO~4070" advise="1">
        <values>
          <value>
            <val>-1.44</val>
          </value>
        </values>
      </ddeItem>
      <ddeItem name="CHANGERATIO~4080" advise="1">
        <values>
          <value>
            <val>-0.26</val>
          </value>
        </values>
      </ddeItem>
      <ddeItem name="CHANGERATIO~4090" advise="1">
        <values>
          <value>
            <val>4.8099999999999996</val>
          </value>
        </values>
      </ddeItem>
      <ddeItem name="CHANGERATIO~4100" advise="1">
        <values>
          <value>
            <val>0.69</val>
          </value>
        </values>
      </ddeItem>
      <ddeItem name="CHANGERATIO~4110" advise="1">
        <values>
          <value>
            <val>0</val>
          </value>
        </values>
      </ddeItem>
      <ddeItem name="CHANGERATIO~4130" advise="1">
        <values>
          <value>
            <val>0</val>
          </value>
        </values>
      </ddeItem>
      <ddeItem name="CHANGERATIO~4140" advise="1">
        <values>
          <value>
            <val>-0.64</val>
          </value>
        </values>
      </ddeItem>
      <ddeItem name="CHANGERATIO~4150" advise="1">
        <values>
          <value>
            <val>2.25</val>
          </value>
        </values>
      </ddeItem>
      <ddeItem name="CHANGERATIO~4160" advise="1">
        <values>
          <value>
            <val>0.28000000000000003</val>
          </value>
        </values>
      </ddeItem>
      <ddeItem name="CHANGERATIO~4170" advise="1">
        <values>
          <value>
            <val>0</val>
          </value>
        </values>
      </ddeItem>
      <ddeItem name="CHANGERATIO~4180" advise="1">
        <values>
          <value>
            <val>0.64</val>
          </value>
        </values>
      </ddeItem>
      <ddeItem name="CHANGERATIO~4190" advise="1">
        <values>
          <value>
            <val>1.97</val>
          </value>
        </values>
      </ddeItem>
      <ddeItem name="CHANGERATIO~4200" advise="1">
        <values>
          <value>
            <val>0.23</val>
          </value>
        </values>
      </ddeItem>
      <ddeItem name="CHANGERATIO~4210" advise="1">
        <values>
          <value>
            <val>0</val>
          </value>
        </values>
      </ddeItem>
      <ddeItem name="CHANGERATIO~4220" advise="1">
        <values>
          <value>
            <val>0</val>
          </value>
        </values>
      </ddeItem>
      <ddeItem name="CHANGERATIO~4230" advise="1">
        <values>
          <value>
            <val>0</val>
          </value>
        </values>
      </ddeItem>
      <ddeItem name="CHANGERATIO~4240" advise="1">
        <values>
          <value>
            <val>2.11</val>
          </value>
        </values>
      </ddeItem>
      <ddeItem name="CHANGERATIO~4250" advise="1">
        <values>
          <value>
            <val>0.56999999999999995</val>
          </value>
        </values>
      </ddeItem>
      <ddeItem name="CHANGERATIO~4260" advise="1">
        <values>
          <value>
            <val>2.33</val>
          </value>
        </values>
      </ddeItem>
      <ddeItem name="CHANGERATIO~4270" advise="1">
        <values>
          <value>
            <val>-0.38</val>
          </value>
        </values>
      </ddeItem>
      <ddeItem name="CHANGERATIO~4280" advise="1">
        <values>
          <value>
            <val>0</val>
          </value>
        </values>
      </ddeItem>
      <ddeItem name="CHANGERATIO~4290" advise="1">
        <values>
          <value>
            <val>2.16</val>
          </value>
        </values>
      </ddeItem>
      <ddeItem name="CHANGERATIO~4300" advise="1">
        <values>
          <value>
            <val>0.5</val>
          </value>
        </values>
      </ddeItem>
      <ddeItem name="CHANGERATIO~4310" advise="1">
        <values>
          <value>
            <val>3.62</val>
          </value>
        </values>
      </ddeItem>
      <ddeItem name="CHANGERATIO~5110" advise="1">
        <values>
          <value>
            <val>0.38</val>
          </value>
        </values>
      </ddeItem>
      <ddeItem name="CHANGERATIO~6001" advise="1">
        <values>
          <value>
            <val>0.77</val>
          </value>
        </values>
      </ddeItem>
      <ddeItem name="CHANGERATIO~6002" advise="1">
        <values>
          <value>
            <val>0.67</val>
          </value>
        </values>
      </ddeItem>
      <ddeItem name="CHANGERATIO~6004" advise="1">
        <values>
          <value>
            <val>-0.2</val>
          </value>
        </values>
      </ddeItem>
      <ddeItem name="CHANGERATIO~6010" advise="1">
        <values>
          <value>
            <val>-0.36</val>
          </value>
        </values>
      </ddeItem>
      <ddeItem name="CHANGERATIO~6020" advise="1">
        <values>
          <value>
            <val>-1.69</val>
          </value>
        </values>
      </ddeItem>
      <ddeItem name="CHANGERATIO~6040" advise="1">
        <values>
          <value>
            <val>-0.42</val>
          </value>
        </values>
      </ddeItem>
      <ddeItem name="CHANGERATIO~6050" advise="1">
        <values>
          <value>
            <val>-1.87</val>
          </value>
        </values>
      </ddeItem>
      <ddeItem name="CHANGERATIO~6060" advise="1">
        <values>
          <value>
            <val>-0.44</val>
          </value>
        </values>
      </ddeItem>
      <ddeItem name="CHANGERATIO~6070" advise="1">
        <values>
          <value>
            <val>0.21</val>
          </value>
        </values>
      </ddeItem>
      <ddeItem name="CHANGERATIO~6080" advise="1">
        <values>
          <value>
            <val>0</val>
          </value>
        </values>
      </ddeItem>
      <ddeItem name="CHANGERATIO~6090" advise="1">
        <values>
          <value>
            <val>-0.28999999999999998</val>
          </value>
        </values>
      </ddeItem>
      <ddeItem name="CHANGERATIO~7010" advise="1">
        <values>
          <value>
            <val>0.5</val>
          </value>
        </values>
      </ddeItem>
      <ddeItem name="CHANGERATIO~7020" advise="1">
        <values>
          <value>
            <val>-0.6</val>
          </value>
        </values>
      </ddeItem>
      <ddeItem name="CHANGERATIO~7030" advise="1">
        <values>
          <value>
            <val>1</val>
          </value>
        </values>
      </ddeItem>
      <ddeItem name="CHANGERATIO~7040" advise="1">
        <values>
          <value>
            <val>0.65</val>
          </value>
        </values>
      </ddeItem>
      <ddeItem name="CHANGERATIO~7050" advise="1">
        <values>
          <value>
            <val>0</val>
          </value>
        </values>
      </ddeItem>
      <ddeItem name="CHANGERATIO~8010" advise="1">
        <values>
          <value>
            <val>0</val>
          </value>
        </values>
      </ddeItem>
      <ddeItem name="CHANGERATIO~8012" advise="1">
        <values>
          <value>
            <val>9.92</val>
          </value>
        </values>
      </ddeItem>
      <ddeItem name="CHANGERATIO~8020" advise="1">
        <values>
          <value>
            <val>-0.73</val>
          </value>
        </values>
      </ddeItem>
      <ddeItem name="CHANGERATIO~8030" advise="1">
        <values>
          <value>
            <val>0.43</val>
          </value>
        </values>
      </ddeItem>
      <ddeItem name="CHANGERATIO~8040" advise="1">
        <values>
          <value>
            <val>-1.24</val>
          </value>
        </values>
      </ddeItem>
      <ddeItem name="CHANGERATIO~8050" advise="1">
        <values>
          <value>
            <val>-1.77</val>
          </value>
        </values>
      </ddeItem>
      <ddeItem name="CHANGERATIO~8060" advise="1">
        <values>
          <value>
            <val>-1.1100000000000001</val>
          </value>
        </values>
      </ddeItem>
      <ddeItem name="CHANGERATIO~8070" advise="1">
        <values>
          <value>
            <val>-0.64</val>
          </value>
        </values>
      </ddeItem>
      <ddeItem name="CHANGERATIO~8080" advise="1">
        <values>
          <value>
            <val>-0.28999999999999998</val>
          </value>
        </values>
      </ddeItem>
      <ddeItem name="CHANGERATIO~8090" advise="1">
        <values>
          <value>
            <val>0.38</val>
          </value>
        </values>
      </ddeItem>
      <ddeItem name="CHANGERATIO~8100" advise="1">
        <values>
          <value>
            <val>-1.92</val>
          </value>
        </values>
      </ddeItem>
      <ddeItem name="CHANGERATIO~8110" advise="1">
        <values>
          <value>
            <val>-0.98</val>
          </value>
        </values>
      </ddeItem>
      <ddeItem name="CHANGERATIO~8120" advise="1">
        <values>
          <value>
            <val>-3.96</val>
          </value>
        </values>
      </ddeItem>
      <ddeItem name="CHANGERATIO~8130" advise="1">
        <values>
          <value>
            <val>0</val>
          </value>
        </values>
      </ddeItem>
      <ddeItem name="CHANGERATIO~8140" advise="1">
        <values>
          <value>
            <val>-0.65</val>
          </value>
        </values>
      </ddeItem>
      <ddeItem name="CHANGERATIO~8150" advise="1">
        <values>
          <value>
            <val>-0.77</val>
          </value>
        </values>
      </ddeItem>
      <ddeItem name="CHANGERATIO~8160" advise="1">
        <values>
          <value>
            <val>-0.36</val>
          </value>
        </values>
      </ddeItem>
      <ddeItem name="CHANGERATIO~8170" advise="1">
        <values>
          <value>
            <val>-0.87</val>
          </value>
        </values>
      </ddeItem>
      <ddeItem name="CHANGERATIO~8180" advise="1">
        <values>
          <value>
            <val>0.62</val>
          </value>
        </values>
      </ddeItem>
      <ddeItem name="CHANGERATIO~8190" advise="1">
        <values>
          <value>
            <val>0</val>
          </value>
        </values>
      </ddeItem>
      <ddeItem name="CHANGERATIO~8200" advise="1">
        <values>
          <value>
            <val>-0.94</val>
          </value>
        </values>
      </ddeItem>
      <ddeItem name="CHANGERATIO~8210" advise="1">
        <values>
          <value>
            <val>0</val>
          </value>
        </values>
      </ddeItem>
      <ddeItem name="CHANGERATIO~8220" advise="1">
        <values>
          <value>
            <val>-1.22</val>
          </value>
        </values>
      </ddeItem>
      <ddeItem name="CHANGERATIO~8230" advise="1">
        <values>
          <value>
            <val>-0.62</val>
          </value>
        </values>
      </ddeItem>
      <ddeItem name="CHANGERATIO~8240" advise="1">
        <values>
          <value>
            <val>-0.38</val>
          </value>
        </values>
      </ddeItem>
      <ddeItem name="CHANGERATIO~8250" advise="1">
        <values>
          <value>
            <val>-0.87</val>
          </value>
        </values>
      </ddeItem>
      <ddeItem name="CHANGERATIO~8260" advise="1">
        <values>
          <value>
            <val>-0.22</val>
          </value>
        </values>
      </ddeItem>
      <ddeItem name="CHANGERATIO~8270" advise="1">
        <values>
          <value>
            <val>0.22</val>
          </value>
        </values>
      </ddeItem>
      <ddeItem name="CHANGERATIO~8280" advise="1">
        <values>
          <value>
            <val>-0.9</val>
          </value>
        </values>
      </ddeItem>
      <ddeItem name="CHANGERATIO~8290" advise="1">
        <values>
          <value>
            <val>-0.77</val>
          </value>
        </values>
      </ddeItem>
      <ddeItem name="CHANGERATIO~8300" advise="1">
        <values>
          <value>
            <val>-1.3</val>
          </value>
        </values>
      </ddeItem>
      <ddeItem name="CHANGERATIO~8310" advise="1">
        <values>
          <value>
            <val>0.28000000000000003</val>
          </value>
        </values>
      </ddeItem>
      <ddeItem name="CHANGERATIO~8311" advise="1">
        <values>
          <value>
            <val>0</val>
          </value>
        </values>
      </ddeItem>
      <ddeItem name="CHANGERATIO~8312" advise="1">
        <values>
          <value>
            <val>0.38</val>
          </value>
        </values>
      </ddeItem>
      <ddeItem name="CHANGERATIO~9400" advise="1">
        <values>
          <value>
            <val>0</val>
          </value>
        </values>
      </ddeItem>
      <ddeItem name="CHANGERATIO~9401" advise="1">
        <values>
          <value>
            <val>0</val>
          </value>
        </values>
      </ddeItem>
      <ddeItem name="CLOSE~1010" advise="1"/>
      <ddeItem name="CLOSE~1020" advise="1"/>
      <ddeItem name="CLOSE~1030" advise="1">
        <values>
          <value>
            <val>23.1</val>
          </value>
        </values>
      </ddeItem>
      <ddeItem name="CLOSE~1040" advise="1">
        <values>
          <value>
            <val>36.9</val>
          </value>
        </values>
      </ddeItem>
      <ddeItem name="CLOSE~1050" advise="1">
        <values>
          <value>
            <val>33.5</val>
          </value>
        </values>
      </ddeItem>
      <ddeItem name="CLOSE~1060" advise="1">
        <values>
          <value>
            <val>39.5</val>
          </value>
        </values>
      </ddeItem>
      <ddeItem name="CLOSE~1080" advise="1">
        <values>
          <value>
            <val>32</val>
          </value>
        </values>
      </ddeItem>
      <ddeItem name="CLOSE~1090" advise="1">
        <values>
          <value>
            <val>51.75</val>
          </value>
        </values>
      </ddeItem>
      <ddeItem name="CLOSE~1120" advise="1">
        <values>
          <value>
            <val>74.25</val>
          </value>
        </values>
      </ddeItem>
      <ddeItem name="CLOSE~1140" advise="1">
        <values>
          <value>
            <val>26.2</val>
          </value>
        </values>
      </ddeItem>
      <ddeItem name="CLOSE~1150" advise="1">
        <values>
          <value>
            <val>14.6</val>
          </value>
        </values>
      </ddeItem>
      <ddeItem name="CLOSE~1201" advise="1">
        <values>
          <value>
            <val>40</val>
          </value>
        </values>
      </ddeItem>
      <ddeItem name="CLOSE~1210" advise="1">
        <values>
          <value>
            <val>33.1</val>
          </value>
        </values>
      </ddeItem>
      <ddeItem name="CLOSE~1211" advise="1">
        <values>
          <value>
            <val>28</val>
          </value>
        </values>
      </ddeItem>
      <ddeItem name="CLOSE~1212" advise="1">
        <values>
          <value>
            <val>44</val>
          </value>
        </values>
      </ddeItem>
      <ddeItem name="CLOSE~1213" advise="1">
        <values>
          <value>
            <val>20.149999999999999</val>
          </value>
        </values>
      </ddeItem>
      <ddeItem name="CLOSE~1214" advise="1">
        <values>
          <value>
            <val>83.5</val>
          </value>
        </values>
      </ddeItem>
      <ddeItem name="CLOSE~1301" advise="1">
        <values>
          <value>
            <val>38.799999999999997</val>
          </value>
        </values>
      </ddeItem>
      <ddeItem name="CLOSE~1310" advise="1">
        <values>
          <value>
            <val>0</val>
          </value>
        </values>
      </ddeItem>
      <ddeItem name="CLOSE~1320" advise="1">
        <values>
          <value>
            <val>27.2</val>
          </value>
        </values>
      </ddeItem>
      <ddeItem name="CLOSE~1330" advise="1">
        <values>
          <value>
            <val>34.5</val>
          </value>
        </values>
      </ddeItem>
      <ddeItem name="CLOSE~1810" advise="1">
        <values>
          <value>
            <val>84</val>
          </value>
        </values>
      </ddeItem>
      <ddeItem name="CLOSE~2001" advise="1">
        <values>
          <value>
            <val>12.6</val>
          </value>
        </values>
      </ddeItem>
      <ddeItem name="CLOSE~2002" advise="1">
        <values>
          <value>
            <val>21.7</val>
          </value>
        </values>
      </ddeItem>
      <ddeItem name="CLOSE~2010" advise="1">
        <values>
          <value>
            <val>93</val>
          </value>
        </values>
      </ddeItem>
      <ddeItem name="CLOSE~2020" advise="1">
        <values>
          <value>
            <val>145.75</val>
          </value>
        </values>
      </ddeItem>
      <ddeItem name="CLOSE~2030" advise="1">
        <values>
          <value>
            <val>60.75</val>
          </value>
        </values>
      </ddeItem>
      <ddeItem name="CLOSE~2040" advise="1">
        <values>
          <value>
            <val>111.5</val>
          </value>
        </values>
      </ddeItem>
      <ddeItem name="CLOSE~2050" advise="1">
        <values>
          <value>
            <val>52.5</val>
          </value>
        </values>
      </ddeItem>
      <ddeItem name="CLOSE~2060" advise="1">
        <values>
          <value>
            <val>25.8</val>
          </value>
        </values>
      </ddeItem>
      <ddeItem name="CLOSE~2070" advise="1">
        <values>
          <value>
            <val>56.5</val>
          </value>
        </values>
      </ddeItem>
      <ddeItem name="CLOSE~2080" advise="1">
        <values>
          <value>
            <val>21.15</val>
          </value>
        </values>
      </ddeItem>
      <ddeItem name="CLOSE~2090" advise="1">
        <values>
          <value>
            <val>32</val>
          </value>
        </values>
      </ddeItem>
      <ddeItem name="CLOSE~2100" advise="1">
        <values>
          <value>
            <val>31.9</val>
          </value>
        </values>
      </ddeItem>
      <ddeItem name="CLOSE~2110" advise="1">
        <values>
          <value>
            <val>12.8</val>
          </value>
        </values>
      </ddeItem>
      <ddeItem name="CLOSE~2120" advise="1">
        <values>
          <value>
            <val>17.3</val>
          </value>
        </values>
      </ddeItem>
      <ddeItem name="CLOSE~2130" advise="1">
        <values>
          <value>
            <val>16.350000000000001</val>
          </value>
        </values>
      </ddeItem>
      <ddeItem name="CLOSE~2140" advise="1">
        <values>
          <value>
            <val>13.7</val>
          </value>
        </values>
      </ddeItem>
      <ddeItem name="CLOSE~2150" advise="1">
        <values>
          <value>
            <val>26.3</val>
          </value>
        </values>
      </ddeItem>
      <ddeItem name="CLOSE~2160" advise="1">
        <values>
          <value>
            <val>14.15</val>
          </value>
        </values>
      </ddeItem>
      <ddeItem name="CLOSE~2170" advise="1">
        <values>
          <value>
            <val>16.399999999999999</val>
          </value>
        </values>
      </ddeItem>
      <ddeItem name="CLOSE~2180" advise="1">
        <values>
          <value>
            <val>46.4</val>
          </value>
        </values>
      </ddeItem>
      <ddeItem name="CLOSE~2190" advise="1">
        <values>
          <value>
            <val>14.45</val>
          </value>
        </values>
      </ddeItem>
      <ddeItem name="CLOSE~2200" advise="1">
        <values>
          <value>
            <val>20.8</val>
          </value>
        </values>
      </ddeItem>
      <ddeItem name="CLOSE~2210" advise="1">
        <values>
          <value>
            <val>12.35</val>
          </value>
        </values>
      </ddeItem>
      <ddeItem name="CLOSE~2220" advise="1">
        <values>
          <value>
            <val>36.799999999999997</val>
          </value>
        </values>
      </ddeItem>
      <ddeItem name="CLOSE~2230" advise="1">
        <values>
          <value>
            <val>45.4</val>
          </value>
        </values>
      </ddeItem>
      <ddeItem name="CLOSE~2240" advise="1">
        <values>
          <value>
            <val>46</val>
          </value>
        </values>
      </ddeItem>
      <ddeItem name="CLOSE~2250" advise="1">
        <values>
          <value>
            <val>27.4</val>
          </value>
        </values>
      </ddeItem>
      <ddeItem name="CLOSE~2260" advise="1">
        <values>
          <value>
            <val>15.95</val>
          </value>
        </values>
      </ddeItem>
      <ddeItem name="CLOSE~2270" advise="1">
        <values>
          <value>
            <val>94</val>
          </value>
        </values>
      </ddeItem>
      <ddeItem name="CLOSE~2280" advise="1">
        <values>
          <value>
            <val>76.75</val>
          </value>
        </values>
      </ddeItem>
      <ddeItem name="CLOSE~2290" advise="1">
        <values>
          <value>
            <val>57.5</val>
          </value>
        </values>
      </ddeItem>
      <ddeItem name="CLOSE~2300" advise="1">
        <values>
          <value>
            <val>37.799999999999997</val>
          </value>
        </values>
      </ddeItem>
      <ddeItem name="CLOSE~2310" advise="1">
        <values>
          <value>
            <val>24.25</val>
          </value>
        </values>
      </ddeItem>
      <ddeItem name="CLOSE~2320" advise="1">
        <values>
          <value>
            <val>30.5</val>
          </value>
        </values>
      </ddeItem>
      <ddeItem name="CLOSE~2330" advise="1">
        <values>
          <value>
            <val>30.4</val>
          </value>
        </values>
      </ddeItem>
      <ddeItem name="CLOSE~2340" advise="1">
        <values>
          <value>
            <val>42.3</val>
          </value>
        </values>
      </ddeItem>
      <ddeItem name="CLOSE~2350" advise="1">
        <values>
          <value>
            <val>11.25</val>
          </value>
        </values>
      </ddeItem>
      <ddeItem name="CLOSE~2360" advise="1">
        <values>
          <value>
            <val>73.5</val>
          </value>
        </values>
      </ddeItem>
      <ddeItem name="CLOSE~2370" advise="1">
        <values>
          <value>
            <val>19.8</val>
          </value>
        </values>
      </ddeItem>
      <ddeItem name="CLOSE~2380" advise="1">
        <values>
          <value>
            <val>15.65</val>
          </value>
        </values>
      </ddeItem>
      <ddeItem name="CLOSE~3001" advise="1">
        <values>
          <value>
            <val>21.3</val>
          </value>
        </values>
      </ddeItem>
      <ddeItem name="CLOSE~3002" advise="1">
        <values>
          <value>
            <val>27.8</val>
          </value>
        </values>
      </ddeItem>
      <ddeItem name="CLOSE~3003" advise="1">
        <values>
          <value>
            <val>24.8</val>
          </value>
        </values>
      </ddeItem>
      <ddeItem name="CLOSE~3004" advise="1">
        <values>
          <value>
            <val>25.6</val>
          </value>
        </values>
      </ddeItem>
      <ddeItem name="CLOSE~3010" advise="1">
        <values>
          <value>
            <val>70</val>
          </value>
        </values>
      </ddeItem>
      <ddeItem name="CLOSE~3020" advise="1">
        <values>
          <value>
            <val>50.5</val>
          </value>
        </values>
      </ddeItem>
      <ddeItem name="CLOSE~3030" advise="1">
        <values>
          <value>
            <val>100</val>
          </value>
        </values>
      </ddeItem>
      <ddeItem name="CLOSE~3040" advise="1">
        <values>
          <value>
            <val>83.5</val>
          </value>
        </values>
      </ddeItem>
      <ddeItem name="CLOSE~3050" advise="1">
        <values>
          <value>
            <val>102.5</val>
          </value>
        </values>
      </ddeItem>
      <ddeItem name="CLOSE~3060" advise="1">
        <values>
          <value>
            <val>71.25</val>
          </value>
        </values>
      </ddeItem>
      <ddeItem name="CLOSE~3080" advise="1">
        <values>
          <value>
            <val>58.75</val>
          </value>
        </values>
      </ddeItem>
      <ddeItem name="CLOSE~3090" advise="1">
        <values>
          <value>
            <val>29.2</val>
          </value>
        </values>
      </ddeItem>
      <ddeItem name="CLOSE~3091" advise="1">
        <values>
          <value>
            <val>17.25</val>
          </value>
        </values>
      </ddeItem>
      <ddeItem name="CLOSE~4001" advise="1">
        <values>
          <value>
            <val>118</val>
          </value>
        </values>
      </ddeItem>
      <ddeItem name="CLOSE~4002" advise="1">
        <values>
          <value>
            <val>78.25</val>
          </value>
        </values>
      </ddeItem>
      <ddeItem name="CLOSE~4003" advise="1">
        <values>
          <value>
            <val>112.5</val>
          </value>
        </values>
      </ddeItem>
      <ddeItem name="CLOSE~4004" advise="1">
        <values>
          <value>
            <val>63.25</val>
          </value>
        </values>
      </ddeItem>
      <ddeItem name="CLOSE~4005" advise="1">
        <values>
          <value>
            <val>60</val>
          </value>
        </values>
      </ddeItem>
      <ddeItem name="CLOSE~4010" advise="1">
        <values>
          <value>
            <val>31.3</val>
          </value>
        </values>
      </ddeItem>
      <ddeItem name="CLOSE~4020" advise="1">
        <values>
          <value>
            <val>32.6</val>
          </value>
        </values>
      </ddeItem>
      <ddeItem name="CLOSE~4030" advise="1">
        <values>
          <value>
            <val>20.05</val>
          </value>
        </values>
      </ddeItem>
      <ddeItem name="CLOSE~4040" advise="1">
        <values>
          <value>
            <val>17.55</val>
          </value>
        </values>
      </ddeItem>
      <ddeItem name="CLOSE~4050" advise="1">
        <values>
          <value>
            <val>22.4</val>
          </value>
        </values>
      </ddeItem>
      <ddeItem name="CLOSE~4061" advise="1">
        <values>
          <value>
            <val>36.299999999999997</val>
          </value>
        </values>
      </ddeItem>
      <ddeItem name="CLOSE~4070" advise="1">
        <values>
          <value>
            <val>103</val>
          </value>
        </values>
      </ddeItem>
      <ddeItem name="CLOSE~4080" advise="1">
        <values>
          <value>
            <val>18.95</val>
          </value>
        </values>
      </ddeItem>
      <ddeItem name="CLOSE~4090" advise="1">
        <values>
          <value>
            <val>41.4</val>
          </value>
        </values>
      </ddeItem>
      <ddeItem name="CLOSE~4100" advise="1">
        <values>
          <value>
            <val>72.5</val>
          </value>
        </values>
      </ddeItem>
      <ddeItem name="CLOSE~4110" advise="1">
        <values>
          <value>
            <val>61</val>
          </value>
        </values>
      </ddeItem>
      <ddeItem name="CLOSE~4130" advise="1">
        <values>
          <value>
            <val>0</val>
          </value>
        </values>
      </ddeItem>
      <ddeItem name="CLOSE~4140" advise="1">
        <values>
          <value>
            <val>46.9</val>
          </value>
        </values>
      </ddeItem>
      <ddeItem name="CLOSE~4150" advise="1">
        <values>
          <value>
            <val>25</val>
          </value>
        </values>
      </ddeItem>
      <ddeItem name="CLOSE~4160" advise="1">
        <values>
          <value>
            <val>36</val>
          </value>
        </values>
      </ddeItem>
      <ddeItem name="CLOSE~4170" advise="1">
        <values>
          <value>
            <val>111.75</val>
          </value>
        </values>
      </ddeItem>
      <ddeItem name="CLOSE~4180" advise="1">
        <values>
          <value>
            <val>15.8</val>
          </value>
        </values>
      </ddeItem>
      <ddeItem name="CLOSE~4190" advise="1">
        <values>
          <value>
            <val>207</val>
          </value>
        </values>
      </ddeItem>
      <ddeItem name="CLOSE~4200" advise="1">
        <values>
          <value>
            <val>43.6</val>
          </value>
        </values>
      </ddeItem>
      <ddeItem name="CLOSE~4210" advise="1">
        <values>
          <value>
            <val>19.600000000000001</val>
          </value>
        </values>
      </ddeItem>
      <ddeItem name="CLOSE~4220" advise="1">
        <values>
          <value>
            <val>10.1</val>
          </value>
        </values>
      </ddeItem>
      <ddeItem name="CLOSE~4230" advise="1">
        <values>
          <value>
            <val>41.5</val>
          </value>
        </values>
      </ddeItem>
      <ddeItem name="CLOSE~4240" advise="1">
        <values>
          <value>
            <val>133</val>
          </value>
        </values>
      </ddeItem>
      <ddeItem name="CLOSE~4250" advise="1">
        <values>
          <value>
            <val>35</val>
          </value>
        </values>
      </ddeItem>
      <ddeItem name="CLOSE~4260" advise="1">
        <values>
          <value>
            <val>66</val>
          </value>
        </values>
      </ddeItem>
      <ddeItem name="CLOSE~4270" advise="1">
        <values>
          <value>
            <val>26.2</val>
          </value>
        </values>
      </ddeItem>
      <ddeItem name="CLOSE~4280" advise="1">
        <values>
          <value>
            <val>17.649999999999999</val>
          </value>
        </values>
      </ddeItem>
      <ddeItem name="CLOSE~4290" advise="1">
        <values>
          <value>
            <val>37.9</val>
          </value>
        </values>
      </ddeItem>
      <ddeItem name="CLOSE~4300" advise="1">
        <values>
          <value>
            <val>10.15</val>
          </value>
        </values>
      </ddeItem>
      <ddeItem name="CLOSE~4310" advise="1">
        <values>
          <value>
            <val>15.75</val>
          </value>
        </values>
      </ddeItem>
      <ddeItem name="CLOSE~5110" advise="1">
        <values>
          <value>
            <val>13.05</val>
          </value>
        </values>
      </ddeItem>
      <ddeItem name="CLOSE~6001" advise="1">
        <values>
          <value>
            <val>65.25</val>
          </value>
        </values>
      </ddeItem>
      <ddeItem name="CLOSE~6002" advise="1">
        <values>
          <value>
            <val>113</val>
          </value>
        </values>
      </ddeItem>
      <ddeItem name="CLOSE~6004" advise="1">
        <values>
          <value>
            <val>123</val>
          </value>
        </values>
      </ddeItem>
      <ddeItem name="CLOSE~6010" advise="1">
        <values>
          <value>
            <val>27.7</val>
          </value>
        </values>
      </ddeItem>
      <ddeItem name="CLOSE~6020" advise="1">
        <values>
          <value>
            <val>14.5</val>
          </value>
        </values>
      </ddeItem>
      <ddeItem name="CLOSE~6040" advise="1">
        <values>
          <value>
            <val>47</val>
          </value>
        </values>
      </ddeItem>
      <ddeItem name="CLOSE~6050" advise="1">
        <values>
          <value>
            <val>31.5</val>
          </value>
        </values>
      </ddeItem>
      <ddeItem name="CLOSE~6060" advise="1">
        <values>
          <value>
            <val>57</val>
          </value>
        </values>
      </ddeItem>
      <ddeItem name="CLOSE~6070" advise="1">
        <values>
          <value>
            <val>47.9</val>
          </value>
        </values>
      </ddeItem>
      <ddeItem name="CLOSE~6080" advise="1">
        <values>
          <value>
            <val>0</val>
          </value>
        </values>
      </ddeItem>
      <ddeItem name="CLOSE~6090" advise="1">
        <values>
          <value>
            <val>17.100000000000001</val>
          </value>
        </values>
      </ddeItem>
      <ddeItem name="CLOSE~7010" advise="1">
        <values>
          <value>
            <val>40.200000000000003</val>
          </value>
        </values>
      </ddeItem>
      <ddeItem name="CLOSE~7020" advise="1">
        <values>
          <value>
            <val>82.75</val>
          </value>
        </values>
      </ddeItem>
      <ddeItem name="CLOSE~7030" advise="1">
        <values>
          <value>
            <val>10.15</val>
          </value>
        </values>
      </ddeItem>
      <ddeItem name="CLOSE~7040" advise="1">
        <values>
          <value>
            <val>15.5</val>
          </value>
        </values>
      </ddeItem>
      <ddeItem name="CLOSE~7050" advise="1">
        <values>
          <value>
            <val>0</val>
          </value>
        </values>
      </ddeItem>
      <ddeItem name="CLOSE~8010" advise="1">
        <values>
          <value>
            <val>29.7</val>
          </value>
        </values>
      </ddeItem>
      <ddeItem name="CLOSE~8012" advise="1">
        <values>
          <value>
            <val>19.399999999999999</val>
          </value>
        </values>
      </ddeItem>
      <ddeItem name="CLOSE~8020" advise="1">
        <values>
          <value>
            <val>20.3</val>
          </value>
        </values>
      </ddeItem>
      <ddeItem name="CLOSE~8030" advise="1">
        <values>
          <value>
            <val>23.15</val>
          </value>
        </values>
      </ddeItem>
      <ddeItem name="CLOSE~8040" advise="1">
        <values>
          <value>
            <val>79.5</val>
          </value>
        </values>
      </ddeItem>
      <ddeItem name="CLOSE~8050" advise="1">
        <values>
          <value>
            <val>55.5</val>
          </value>
        </values>
      </ddeItem>
      <ddeItem name="CLOSE~8060" advise="1">
        <values>
          <value>
            <val>26.8</val>
          </value>
        </values>
      </ddeItem>
      <ddeItem name="CLOSE~8070" advise="1">
        <values>
          <value>
            <val>46.8</val>
          </value>
        </values>
      </ddeItem>
      <ddeItem name="CLOSE~8080" advise="1">
        <values>
          <value>
            <val>34.9</val>
          </value>
        </values>
      </ddeItem>
      <ddeItem name="CLOSE~8090" advise="1">
        <values>
          <value>
            <val>26.7</val>
          </value>
        </values>
      </ddeItem>
      <ddeItem name="CLOSE~8100" advise="1">
        <values>
          <value>
            <val>51</val>
          </value>
        </values>
      </ddeItem>
      <ddeItem name="CLOSE~8110" advise="1">
        <values>
          <value>
            <val>101</val>
          </value>
        </values>
      </ddeItem>
      <ddeItem name="CLOSE~8120" advise="1">
        <values>
          <value>
            <val>26.7</val>
          </value>
        </values>
      </ddeItem>
      <ddeItem name="CLOSE~8130" advise="1">
        <values>
          <value>
            <val>54</val>
          </value>
        </values>
      </ddeItem>
      <ddeItem name="CLOSE~8140" advise="1">
        <values>
          <value>
            <val>45.7</val>
          </value>
        </values>
      </ddeItem>
      <ddeItem name="CLOSE~8150" advise="1">
        <values>
          <value>
            <val>38.700000000000003</val>
          </value>
        </values>
      </ddeItem>
      <ddeItem name="CLOSE~8160" advise="1">
        <values>
          <value>
            <val>27.6</val>
          </value>
        </values>
      </ddeItem>
      <ddeItem name="CLOSE~8170" advise="1">
        <values>
          <value>
            <val>22.7</val>
          </value>
        </values>
      </ddeItem>
      <ddeItem name="CLOSE~8180" advise="1">
        <values>
          <value>
            <val>24.4</val>
          </value>
        </values>
      </ddeItem>
      <ddeItem name="CLOSE~8190" advise="1">
        <values>
          <value>
            <val>24.2</val>
          </value>
        </values>
      </ddeItem>
      <ddeItem name="CLOSE~8200" advise="1">
        <values>
          <value>
            <val>10.55</val>
          </value>
        </values>
      </ddeItem>
      <ddeItem name="CLOSE~8210" advise="1">
        <values>
          <value>
            <val>29.5</val>
          </value>
        </values>
      </ddeItem>
      <ddeItem name="CLOSE~8220" advise="1">
        <values>
          <value>
            <val>32.4</val>
          </value>
        </values>
      </ddeItem>
      <ddeItem name="CLOSE~8230" advise="1">
        <values>
          <value>
            <val>48.3</val>
          </value>
        </values>
      </ddeItem>
      <ddeItem name="CLOSE~8240" advise="1">
        <values>
          <value>
            <val>65</val>
          </value>
        </values>
      </ddeItem>
      <ddeItem name="CLOSE~8250" advise="1">
        <values>
          <value>
            <val>45.5</val>
          </value>
        </values>
      </ddeItem>
      <ddeItem name="CLOSE~8260" advise="1">
        <values>
          <value>
            <val>44.9</val>
          </value>
        </values>
      </ddeItem>
      <ddeItem name="CLOSE~8270" advise="1">
        <values>
          <value>
            <val>45.1</val>
          </value>
        </values>
      </ddeItem>
      <ddeItem name="CLOSE~8280" advise="1">
        <values>
          <value>
            <val>55</val>
          </value>
        </values>
      </ddeItem>
      <ddeItem name="CLOSE~8290" advise="1">
        <values>
          <value>
            <val>25.9</val>
          </value>
        </values>
      </ddeItem>
      <ddeItem name="CLOSE~8300" advise="1">
        <values>
          <value>
            <val>94.75</val>
          </value>
        </values>
      </ddeItem>
      <ddeItem name="CLOSE~8310" advise="1">
        <values>
          <value>
            <val>35.200000000000003</val>
          </value>
        </values>
      </ddeItem>
      <ddeItem name="CLOSE~8311" advise="1">
        <values>
          <value>
            <val>37</val>
          </value>
        </values>
      </ddeItem>
      <ddeItem name="CLOSE~8312" advise="1">
        <values>
          <value>
            <val>65.25</val>
          </value>
        </values>
      </ddeItem>
      <ddeItem name="CLOSE~9400" advise="1">
        <values>
          <value>
            <val>0</val>
          </value>
        </values>
      </ddeItem>
      <ddeItem name="CLOSE~9401" advise="1">
        <values>
          <value>
            <val>0</val>
          </value>
        </values>
      </ddeItem>
      <ddeItem name="FREEFLOAT~1010" advise="1"/>
      <ddeItem name="FREEFLOAT~1020" advise="1"/>
      <ddeItem name="FREEFLOAT~1030" advise="1"/>
      <ddeItem name="FREEFLOAT~1040" advise="1">
        <values>
          <value>
            <val>112033360</val>
          </value>
        </values>
      </ddeItem>
      <ddeItem name="FREEFLOAT~1050" advise="1">
        <values>
          <value>
            <val>493017504</val>
          </value>
        </values>
      </ddeItem>
      <ddeItem name="FREEFLOAT~1060" advise="1">
        <values>
          <value>
            <val>328370208</val>
          </value>
        </values>
      </ddeItem>
      <ddeItem name="FREEFLOAT~1080" advise="1">
        <values>
          <value>
            <val>416409056</val>
          </value>
        </values>
      </ddeItem>
      <ddeItem name="FREEFLOAT~1090" advise="1">
        <values>
          <value>
            <val>454516480</val>
          </value>
        </values>
      </ddeItem>
      <ddeItem name="FREEFLOAT~1120" advise="1">
        <values>
          <value>
            <val>1023828416</val>
          </value>
        </values>
      </ddeItem>
      <ddeItem name="FREEFLOAT~1140" advise="1">
        <values>
          <value>
            <val>231552992</val>
          </value>
        </values>
      </ddeItem>
      <ddeItem name="FREEFLOAT~1150" advise="1">
        <values>
          <value>
            <val>1039299968</val>
          </value>
        </values>
      </ddeItem>
      <ddeItem name="FREEFLOAT~1201" advise="1">
        <values>
          <value>
            <val>10556178</val>
          </value>
        </values>
      </ddeItem>
      <ddeItem name="FREEFLOAT~1210" advise="1">
        <values>
          <value>
            <val>21433816</val>
          </value>
        </values>
      </ddeItem>
      <ddeItem name="FREEFLOAT~1211" advise="1">
        <values>
          <value>
            <val>305853728</val>
          </value>
        </values>
      </ddeItem>
      <ddeItem name="FREEFLOAT~1212" advise="1">
        <values>
          <value>
            <val>41644480</val>
          </value>
        </values>
      </ddeItem>
      <ddeItem name="FREEFLOAT~1213" advise="1">
        <values>
          <value>
            <val>30000000</val>
          </value>
        </values>
      </ddeItem>
      <ddeItem name="FREEFLOAT~1214" advise="1">
        <values>
          <value>
            <val>22950000</val>
          </value>
        </values>
      </ddeItem>
      <ddeItem name="FREEFLOAT~1301" advise="1">
        <values>
          <value>
            <val>32500000</val>
          </value>
        </values>
      </ddeItem>
      <ddeItem name="FREEFLOAT~1310" advise="1">
        <values>
          <value>
            <val>62500000</val>
          </value>
        </values>
      </ddeItem>
      <ddeItem name="FREEFLOAT~1320" advise="1">
        <values>
          <value>
            <val>22246276</val>
          </value>
        </values>
      </ddeItem>
      <ddeItem name="FREEFLOAT~1330" advise="1">
        <values>
          <value>
            <val>15937500</val>
          </value>
        </values>
      </ddeItem>
      <ddeItem name="FREEFLOAT~1810" advise="1">
        <values>
          <value>
            <val>24000000</val>
          </value>
        </values>
      </ddeItem>
      <ddeItem name="FREEFLOAT~2001" advise="1">
        <values>
          <value>
            <val>107032496</val>
          </value>
        </values>
      </ddeItem>
      <ddeItem name="FREEFLOAT~2002" advise="1">
        <values>
          <value>
            <val>84000000</val>
          </value>
        </values>
      </ddeItem>
      <ddeItem name="FREEFLOAT~2010" advise="1">
        <values>
          <value>
            <val>646661824</val>
          </value>
        </values>
      </ddeItem>
      <ddeItem name="FREEFLOAT~2020" advise="1">
        <values>
          <value>
            <val>119294528</val>
          </value>
        </values>
      </ddeItem>
      <ddeItem name="FREEFLOAT~2030" advise="1">
        <values>
          <value>
            <val>15000000</val>
          </value>
        </values>
      </ddeItem>
      <ddeItem name="FREEFLOAT~2040" advise="1">
        <values>
          <value>
            <val>28901924</val>
          </value>
        </values>
      </ddeItem>
      <ddeItem name="FREEFLOAT~2050" advise="1">
        <values>
          <value>
            <val>367238208</val>
          </value>
        </values>
      </ddeItem>
      <ddeItem name="FREEFLOAT~2060" advise="1">
        <values>
          <value>
            <val>583418944</val>
          </value>
        </values>
      </ddeItem>
      <ddeItem name="FREEFLOAT~2070" advise="1">
        <values>
          <value>
            <val>90000000</val>
          </value>
        </values>
      </ddeItem>
      <ddeItem name="FREEFLOAT~2080" advise="1">
        <values>
          <value>
            <val>75440072</val>
          </value>
        </values>
      </ddeItem>
      <ddeItem name="FREEFLOAT~2090" advise="1">
        <values>
          <value>
            <val>174697728</val>
          </value>
        </values>
      </ddeItem>
      <ddeItem name="FREEFLOAT~2100" advise="1">
        <values>
          <value>
            <val>20000000</val>
          </value>
        </values>
      </ddeItem>
      <ddeItem name="FREEFLOAT~2110" advise="1">
        <values>
          <value>
            <val>61752820</val>
          </value>
        </values>
      </ddeItem>
      <ddeItem name="FREEFLOAT~2120" advise="1">
        <values>
          <value>
            <val>32850000</val>
          </value>
        </values>
      </ddeItem>
      <ddeItem name="FREEFLOAT~2130" advise="1">
        <values>
          <value>
            <val>39999700</val>
          </value>
        </values>
      </ddeItem>
      <ddeItem name="FREEFLOAT~2140" advise="1">
        <values>
          <value>
            <val>49000000</val>
          </value>
        </values>
      </ddeItem>
      <ddeItem name="FREEFLOAT~2150" advise="1">
        <values>
          <value>
            <val>21780000</val>
          </value>
        </values>
      </ddeItem>
      <ddeItem name="FREEFLOAT~2160" advise="1">
        <values>
          <value>
            <val>115500000</val>
          </value>
        </values>
      </ddeItem>
      <ddeItem name="FREEFLOAT~2170" advise="1">
        <values>
          <value>
            <val>58880000</val>
          </value>
        </values>
      </ddeItem>
      <ddeItem name="FREEFLOAT~2180" advise="1">
        <values>
          <value>
            <val>11500000</val>
          </value>
        </values>
      </ddeItem>
      <ddeItem name="FREEFLOAT~2190" advise="1">
        <values>
          <value>
            <val>58005896</val>
          </value>
        </values>
      </ddeItem>
      <ddeItem name="FREEFLOAT~2200" advise="1">
        <values>
          <value>
            <val>22246276</val>
          </value>
        </values>
      </ddeItem>
      <ddeItem name="FREEFLOAT~2210" advise="1">
        <values>
          <value>
            <val>128520000</val>
          </value>
        </values>
      </ddeItem>
      <ddeItem name="FREEFLOAT~2220" advise="1">
        <values>
          <value>
            <val>18142216</val>
          </value>
        </values>
      </ddeItem>
      <ddeItem name="FREEFLOAT~2230" advise="1">
        <values>
          <value>
            <val>61340000</val>
          </value>
        </values>
      </ddeItem>
      <ddeItem name="FREEFLOAT~2240" advise="1">
        <values>
          <value>
            <val>44999376</val>
          </value>
        </values>
      </ddeItem>
      <ddeItem name="FREEFLOAT~2250" advise="1">
        <values>
          <value>
            <val>391991552</val>
          </value>
        </values>
      </ddeItem>
      <ddeItem name="FREEFLOAT~2260" advise="1">
        <values>
          <value>
            <val>386342976</val>
          </value>
        </values>
      </ddeItem>
      <ddeItem name="FREEFLOAT~2270" advise="1">
        <values>
          <value>
            <val>18917780</val>
          </value>
        </values>
      </ddeItem>
      <ddeItem name="FREEFLOAT~2280" advise="1">
        <values>
          <value>
            <val>139127712</val>
          </value>
        </values>
      </ddeItem>
      <ddeItem name="FREEFLOAT~2290" advise="1">
        <values>
          <value>
            <val>211537456</val>
          </value>
        </values>
      </ddeItem>
      <ddeItem name="FREEFLOAT~2300" advise="1">
        <values>
          <value>
            <val>18731250</val>
          </value>
        </values>
      </ddeItem>
      <ddeItem name="FREEFLOAT~2310" advise="1">
        <values>
          <value>
            <val>338261152</val>
          </value>
        </values>
      </ddeItem>
      <ddeItem name="FREEFLOAT~2320" advise="1">
        <values>
          <value>
            <val>42631312</val>
          </value>
        </values>
      </ddeItem>
      <ddeItem name="FREEFLOAT~2330" advise="1">
        <values>
          <value>
            <val>155163504</val>
          </value>
        </values>
      </ddeItem>
      <ddeItem name="FREEFLOAT~2340" advise="1">
        <values>
          <value>
            <val>24375000</val>
          </value>
        </values>
      </ddeItem>
      <ddeItem name="FREEFLOAT~2350" advise="1">
        <values>
          <value>
            <val>903688448</val>
          </value>
        </values>
      </ddeItem>
      <ddeItem name="FREEFLOAT~2360" advise="1">
        <values>
          <value>
            <val>8431641</val>
          </value>
        </values>
      </ddeItem>
      <ddeItem name="FREEFLOAT~2370" advise="1">
        <values>
          <value>
            <val>40000000</val>
          </value>
        </values>
      </ddeItem>
      <ddeItem name="FREEFLOAT~2380" advise="1">
        <values>
          <value>
            <val>152934576</val>
          </value>
        </values>
      </ddeItem>
      <ddeItem name="FREEFLOAT~3001" advise="1">
        <values>
          <value>
            <val>48950000</val>
          </value>
        </values>
      </ddeItem>
      <ddeItem name="FREEFLOAT~3002" advise="1">
        <values>
          <value>
            <val>97791184</val>
          </value>
        </values>
      </ddeItem>
      <ddeItem name="FREEFLOAT~3003" advise="1">
        <values>
          <value>
            <val>94600000</val>
          </value>
        </values>
      </ddeItem>
      <ddeItem name="FREEFLOAT~3004" advise="1">
        <values>
          <value>
            <val>90000000</val>
          </value>
        </values>
      </ddeItem>
      <ddeItem name="FREEFLOAT~3010" advise="1">
        <values>
          <value>
            <val>75440072</val>
          </value>
        </values>
      </ddeItem>
      <ddeItem name="FREEFLOAT~3020" advise="1">
        <values>
          <value>
            <val>174697728</val>
          </value>
        </values>
      </ddeItem>
      <ddeItem name="FREEFLOAT~3030" advise="1">
        <values>
          <value>
            <val>131646896</val>
          </value>
        </values>
      </ddeItem>
      <ddeItem name="FREEFLOAT~3040" advise="1">
        <values>
          <value>
            <val>46037140</val>
          </value>
        </values>
      </ddeItem>
      <ddeItem name="FREEFLOAT~3050" advise="1">
        <values>
          <value>
            <val>59273172</val>
          </value>
        </values>
      </ddeItem>
      <ddeItem name="FREEFLOAT~3060" advise="1">
        <values>
          <value>
            <val>120075240</val>
          </value>
        </values>
      </ddeItem>
      <ddeItem name="FREEFLOAT~3080" advise="1">
        <values>
          <value>
            <val>58534000</val>
          </value>
        </values>
      </ddeItem>
      <ddeItem name="FREEFLOAT~3090" advise="1">
        <values>
          <value>
            <val>84922848</val>
          </value>
        </values>
      </ddeItem>
      <ddeItem name="FREEFLOAT~3091" advise="1">
        <values>
          <value>
            <val>130000000</val>
          </value>
        </values>
      </ddeItem>
      <ddeItem name="FREEFLOAT~4001" advise="1">
        <values>
          <value>
            <val>16275000</val>
          </value>
        </values>
      </ddeItem>
      <ddeItem name="FREEFLOAT~4002" advise="1">
        <values>
          <value>
            <val>23750000</val>
          </value>
        </values>
      </ddeItem>
      <ddeItem name="FREEFLOAT~4003" advise="1">
        <values>
          <value>
            <val>9512062</val>
          </value>
        </values>
      </ddeItem>
      <ddeItem name="FREEFLOAT~4004" advise="1">
        <values>
          <value>
            <val>14200000</val>
          </value>
        </values>
      </ddeItem>
      <ddeItem name="FREEFLOAT~4005" advise="1">
        <values>
          <value>
            <val>13500000</val>
          </value>
        </values>
      </ddeItem>
      <ddeItem name="FREEFLOAT~4010" advise="1">
        <values>
          <value>
            <val>35943952</val>
          </value>
        </values>
      </ddeItem>
      <ddeItem name="FREEFLOAT~4020" advise="1">
        <values>
          <value>
            <val>36771864</val>
          </value>
        </values>
      </ddeItem>
      <ddeItem name="FREEFLOAT~4030" advise="1">
        <values>
          <value>
            <val>207617040</val>
          </value>
        </values>
      </ddeItem>
      <ddeItem name="FREEFLOAT~4040" advise="1">
        <values>
          <value>
            <val>104535160</val>
          </value>
        </values>
      </ddeItem>
      <ddeItem name="FREEFLOAT~4050" advise="1">
        <values>
          <value>
            <val>40255284</val>
          </value>
        </values>
      </ddeItem>
      <ddeItem name="FREEFLOAT~4061" advise="1">
        <values>
          <value>
            <val>16680165</val>
          </value>
        </values>
      </ddeItem>
      <ddeItem name="FREEFLOAT~4070" advise="1">
        <values>
          <value>
            <val>12096888</val>
          </value>
        </values>
      </ddeItem>
      <ddeItem name="FREEFLOAT~4080" advise="1">
        <values>
          <value>
            <val>63295424</val>
          </value>
        </values>
      </ddeItem>
      <ddeItem name="FREEFLOAT~4090" advise="1">
        <values>
          <value>
            <val>103484432</val>
          </value>
        </values>
      </ddeItem>
      <ddeItem name="FREEFLOAT~4100" advise="1">
        <values>
          <value>
            <val>113464304</val>
          </value>
        </values>
      </ddeItem>
      <ddeItem name="FREEFLOAT~4110" advise="1">
        <values>
          <value>
            <val>17999210</val>
          </value>
        </values>
      </ddeItem>
      <ddeItem name="FREEFLOAT~4130" advise="1">
        <values>
          <value>
            <val>15000000</val>
          </value>
        </values>
      </ddeItem>
      <ddeItem name="FREEFLOAT~4140" advise="1">
        <values>
          <value>
            <val>10800000</val>
          </value>
        </values>
      </ddeItem>
      <ddeItem name="FREEFLOAT~4150" advise="1">
        <values>
          <value>
            <val>88866088</val>
          </value>
        </values>
      </ddeItem>
      <ddeItem name="FREEFLOAT~4160" advise="1">
        <values>
          <value>
            <val>10000000</val>
          </value>
        </values>
      </ddeItem>
      <ddeItem name="FREEFLOAT~4170" advise="1">
        <values>
          <value>
            <val>10150000</val>
          </value>
        </values>
      </ddeItem>
      <ddeItem name="FREEFLOAT~4180" advise="1">
        <values>
          <value>
            <val>42500000</val>
          </value>
        </values>
      </ddeItem>
      <ddeItem name="FREEFLOAT~4190" advise="1">
        <values>
          <value>
            <val>60000000</val>
          </value>
        </values>
      </ddeItem>
      <ddeItem name="FREEFLOAT~4200" advise="1">
        <values>
          <value>
            <val>30000000</val>
          </value>
        </values>
      </ddeItem>
      <ddeItem name="FREEFLOAT~4210" advise="1">
        <values>
          <value>
            <val>48362664</val>
          </value>
        </values>
      </ddeItem>
      <ddeItem name="FREEFLOAT~4220" advise="1">
        <values>
          <value>
            <val>335345600</val>
          </value>
        </values>
      </ddeItem>
      <ddeItem name="FREEFLOAT~4230" advise="1">
        <values>
          <value>
            <val>13900000</val>
          </value>
        </values>
      </ddeItem>
      <ddeItem name="FREEFLOAT~4240" advise="1">
        <values>
          <value>
            <val>35700000</val>
          </value>
        </values>
      </ddeItem>
      <ddeItem name="FREEFLOAT~4250" advise="1">
        <values>
          <value>
            <val>520273024</val>
          </value>
        </values>
      </ddeItem>
      <ddeItem name="FREEFLOAT~4260" advise="1">
        <values>
          <value>
            <val>14837766</val>
          </value>
        </values>
      </ddeItem>
      <ddeItem name="FREEFLOAT~4270" advise="1">
        <values>
          <value>
            <val>28500000</val>
          </value>
        </values>
      </ddeItem>
      <ddeItem name="FREEFLOAT~4280" advise="1">
        <values>
          <value>
            <val>185294112</val>
          </value>
        </values>
      </ddeItem>
      <ddeItem name="FREEFLOAT~4290" advise="1">
        <values>
          <value>
            <val>18788000</val>
          </value>
        </values>
      </ddeItem>
      <ddeItem name="FREEFLOAT~4300" advise="1">
        <values>
          <value>
            <val>1035219520</val>
          </value>
        </values>
      </ddeItem>
      <ddeItem name="FREEFLOAT~4310" advise="1">
        <values>
          <value>
            <val>102000000</val>
          </value>
        </values>
      </ddeItem>
      <ddeItem name="FREEFLOAT~5110" advise="1">
        <values>
          <value>
            <val>715804544</val>
          </value>
        </values>
      </ddeItem>
      <ddeItem name="FREEFLOAT~6001" advise="1">
        <values>
          <value>
            <val>12711430</val>
          </value>
        </values>
      </ddeItem>
      <ddeItem name="FREEFLOAT~6002" advise="1">
        <values>
          <value>
            <val>9630000</val>
          </value>
        </values>
      </ddeItem>
      <ddeItem name="FREEFLOAT~6004" advise="1">
        <values>
          <value>
            <val>24600000</val>
          </value>
        </values>
      </ddeItem>
      <ddeItem name="FREEFLOAT~6010" advise="1">
        <values>
          <value>
            <val>47998648</val>
          </value>
        </values>
      </ddeItem>
      <ddeItem name="FREEFLOAT~6020" advise="1">
        <values>
          <value>
            <val>49998860</val>
          </value>
        </values>
      </ddeItem>
      <ddeItem name="FREEFLOAT~6040" advise="1">
        <values>
          <value>
            <val>14497640</val>
          </value>
        </values>
      </ddeItem>
      <ddeItem name="FREEFLOAT~6050" advise="1">
        <values>
          <value>
            <val>20610200</val>
          </value>
        </values>
      </ddeItem>
      <ddeItem name="FREEFLOAT~6060" advise="1">
        <values>
          <value>
            <val>7498110</val>
          </value>
        </values>
      </ddeItem>
      <ddeItem name="FREEFLOAT~6070" advise="1">
        <values>
          <value>
            <val>23797500</val>
          </value>
        </values>
      </ddeItem>
      <ddeItem name="FREEFLOAT~6080" advise="1">
        <values>
          <value>
            <val>5000000</val>
          </value>
        </values>
      </ddeItem>
      <ddeItem name="FREEFLOAT~6090" advise="1">
        <values>
          <value>
            <val>49396160</val>
          </value>
        </values>
      </ddeItem>
      <ddeItem name="FREEFLOAT~7010" advise="1">
        <values>
          <value>
            <val>325275776</val>
          </value>
        </values>
      </ddeItem>
      <ddeItem name="FREEFLOAT~7020" advise="1">
        <values>
          <value>
            <val>448058944</val>
          </value>
        </values>
      </ddeItem>
      <ddeItem name="FREEFLOAT~7030" advise="1">
        <values>
          <value>
            <val>559949888</val>
          </value>
        </values>
      </ddeItem>
      <ddeItem name="FREEFLOAT~7040" advise="1">
        <values>
          <value>
            <val>83729504</val>
          </value>
        </values>
      </ddeItem>
      <ddeItem name="FREEFLOAT~7050" advise="1">
        <values>
          <value>
            <val>35000000</val>
          </value>
        </values>
      </ddeItem>
      <ddeItem name="FREEFLOAT~8010" advise="1">
        <values>
          <value>
            <val>40027804</val>
          </value>
        </values>
      </ddeItem>
      <ddeItem name="FREEFLOAT~8012" advise="1">
        <values>
          <value>
            <val>10500000</val>
          </value>
        </values>
      </ddeItem>
      <ddeItem name="FREEFLOAT~8020" advise="1">
        <values>
          <value>
            <val>30000000</val>
          </value>
        </values>
      </ddeItem>
      <ddeItem name="FREEFLOAT~8030" advise="1">
        <values>
          <value>
            <val>28400000</val>
          </value>
        </values>
      </ddeItem>
      <ddeItem name="FREEFLOAT~8040" advise="1">
        <values>
          <value>
            <val>7000000</val>
          </value>
        </values>
      </ddeItem>
      <ddeItem name="FREEFLOAT~8050" advise="1">
        <values>
          <value>
            <val>5900000</val>
          </value>
        </values>
      </ddeItem>
      <ddeItem name="FREEFLOAT~8060" advise="1">
        <values>
          <value>
            <val>16940000</val>
          </value>
        </values>
      </ddeItem>
      <ddeItem name="FREEFLOAT~8070" advise="1">
        <values>
          <value>
            <val>10000000</val>
          </value>
        </values>
      </ddeItem>
      <ddeItem name="FREEFLOAT~8080" advise="1">
        <values>
          <value>
            <val>12260000</val>
          </value>
        </values>
      </ddeItem>
      <ddeItem name="FREEFLOAT~8090" advise="1">
        <values>
          <value>
            <val>14160000</val>
          </value>
        </values>
      </ddeItem>
      <ddeItem name="FREEFLOAT~8100" advise="1">
        <values>
          <value>
            <val>6800000</val>
          </value>
        </values>
      </ddeItem>
      <ddeItem name="FREEFLOAT~8110" advise="1">
        <values>
          <value>
            <val>6900000</val>
          </value>
        </values>
      </ddeItem>
      <ddeItem name="FREEFLOAT~8120" advise="1">
        <values>
          <value>
            <val>14238400</val>
          </value>
        </values>
      </ddeItem>
      <ddeItem name="FREEFLOAT~8130" advise="1">
        <values>
          <value>
            <val>6541667</val>
          </value>
        </values>
      </ddeItem>
      <ddeItem name="FREEFLOAT~8140" advise="1">
        <values>
          <value>
            <val>7960000</val>
          </value>
        </values>
      </ddeItem>
      <ddeItem name="FREEFLOAT~8150" advise="1">
        <values>
          <value>
            <val>12000000</val>
          </value>
        </values>
      </ddeItem>
      <ddeItem name="FREEFLOAT~8160" advise="1">
        <values>
          <value>
            <val>11980000</val>
          </value>
        </values>
      </ddeItem>
      <ddeItem name="FREEFLOAT~8170" advise="1">
        <values>
          <value>
            <val>16662500</val>
          </value>
        </values>
      </ddeItem>
      <ddeItem name="FREEFLOAT~8180" advise="1">
        <values>
          <value>
            <val>13220000</val>
          </value>
        </values>
      </ddeItem>
      <ddeItem name="FREEFLOAT~8190" advise="1">
        <values>
          <value>
            <val>12500000</val>
          </value>
        </values>
      </ddeItem>
      <ddeItem name="FREEFLOAT~8200" advise="1">
        <values>
          <value>
            <val>89800000</val>
          </value>
        </values>
      </ddeItem>
      <ddeItem name="FREEFLOAT~8210" advise="1">
        <values>
          <value>
            <val>20100000</val>
          </value>
        </values>
      </ddeItem>
      <ddeItem name="FREEFLOAT~8220" advise="1">
        <values>
          <value>
            <val>8000000</val>
          </value>
        </values>
      </ddeItem>
      <ddeItem name="FREEFLOAT~8230" advise="1">
        <values>
          <value>
            <val>6000000</val>
          </value>
        </values>
      </ddeItem>
      <ddeItem name="FREEFLOAT~8240" advise="1">
        <values>
          <value>
            <val>4000000</val>
          </value>
        </values>
      </ddeItem>
      <ddeItem name="FREEFLOAT~8250" advise="1">
        <values>
          <value>
            <val>9000000</val>
          </value>
        </values>
      </ddeItem>
      <ddeItem name="FREEFLOAT~8260" advise="1">
        <values>
          <value>
            <val>8000000</val>
          </value>
        </values>
      </ddeItem>
      <ddeItem name="FREEFLOAT~8270" advise="1">
        <values>
          <value>
            <val>5200000</val>
          </value>
        </values>
      </ddeItem>
      <ddeItem name="FREEFLOAT~8280" advise="1">
        <values>
          <value>
            <val>6000000</val>
          </value>
        </values>
      </ddeItem>
      <ddeItem name="FREEFLOAT~8290" advise="1">
        <values>
          <value>
            <val>22200000</val>
          </value>
        </values>
      </ddeItem>
      <ddeItem name="FREEFLOAT~8300" advise="1">
        <values>
          <value>
            <val>3000000</val>
          </value>
        </values>
      </ddeItem>
      <ddeItem name="FREEFLOAT~8310" advise="1">
        <values>
          <value>
            <val>12800000</val>
          </value>
        </values>
      </ddeItem>
      <ddeItem name="FREEFLOAT~8311" advise="1">
        <values>
          <value>
            <val>16000000</val>
          </value>
        </values>
      </ddeItem>
      <ddeItem name="FREEFLOAT~8312" advise="1">
        <values>
          <value>
            <val>6000000</val>
          </value>
        </values>
      </ddeItem>
      <ddeItem name="FREEFLOAT~9400" advise="1">
        <values>
          <value>
            <val>0</val>
          </value>
        </values>
      </ddeItem>
      <ddeItem name="FREEFLOAT~9401" advise="1">
        <values>
          <value>
            <val>0</val>
          </value>
        </values>
      </ddeItem>
      <ddeItem name="FREETOEXPORTEDPERCENTAGE~1010" advise="1"/>
      <ddeItem name="FREETOEXPORTEDPERCENTAGE~1020" advise="1"/>
      <ddeItem name="FREETOEXPORTEDPERCENTAGE~1030" advise="1">
        <values>
          <value>
            <val>0.53669999999999995</val>
          </value>
        </values>
      </ddeItem>
      <ddeItem name="FREETOEXPORTEDPERCENTAGE~1040" advise="1">
        <values>
          <value>
            <val>0.2823</val>
          </value>
        </values>
      </ddeItem>
      <ddeItem name="FREETOEXPORTEDPERCENTAGE~1050" advise="1">
        <values>
          <value>
            <val>0.5454</val>
          </value>
        </values>
      </ddeItem>
      <ddeItem name="FREETOEXPORTEDPERCENTAGE~1060" advise="1">
        <values>
          <value>
            <val>0.32840000000000003</val>
          </value>
        </values>
      </ddeItem>
      <ddeItem name="FREETOEXPORTEDPERCENTAGE~1080" advise="1">
        <values>
          <value>
            <val>0.4899</val>
          </value>
        </values>
      </ddeItem>
      <ddeItem name="FREETOEXPORTEDPERCENTAGE~1090" advise="1">
        <values>
          <value>
            <val>0.505</val>
          </value>
        </values>
      </ddeItem>
      <ddeItem name="FREETOEXPORTEDPERCENTAGE~1120" advise="1">
        <values>
          <value>
            <val>0.68259999999999998</val>
          </value>
        </values>
      </ddeItem>
      <ddeItem name="FREETOEXPORTEDPERCENTAGE~1140" advise="1">
        <values>
          <value>
            <val>0.77180000000000004</val>
          </value>
        </values>
      </ddeItem>
      <ddeItem name="FREETOEXPORTEDPERCENTAGE~1150" advise="1">
        <values>
          <value>
            <val>0.69289999999999996</val>
          </value>
        </values>
      </ddeItem>
      <ddeItem name="FREETOEXPORTEDPERCENTAGE~1201" advise="1">
        <values>
          <value>
            <val>0.35189999999999999</val>
          </value>
        </values>
      </ddeItem>
      <ddeItem name="FREETOEXPORTEDPERCENTAGE~1210" advise="1">
        <values>
          <value>
            <val>0.77939999999999998</val>
          </value>
        </values>
      </ddeItem>
      <ddeItem name="FREETOEXPORTEDPERCENTAGE~1211" advise="1">
        <values>
          <value>
            <val>0.33069999999999999</val>
          </value>
        </values>
      </ddeItem>
      <ddeItem name="FREETOEXPORTEDPERCENTAGE~1212" advise="1">
        <values>
          <value>
            <val>0.56189999999999996</val>
          </value>
        </values>
      </ddeItem>
      <ddeItem name="FREETOEXPORTEDPERCENTAGE~1213" advise="1">
        <values>
          <value>
            <val>1</val>
          </value>
        </values>
      </ddeItem>
      <ddeItem name="FREETOEXPORTEDPERCENTAGE~1214" advise="1">
        <values>
          <value>
            <val>0.65569999999999995</val>
          </value>
        </values>
      </ddeItem>
      <ddeItem name="FREETOEXPORTEDPERCENTAGE~1301" advise="1">
        <values>
          <value>
            <val>1</val>
          </value>
        </values>
      </ddeItem>
      <ddeItem name="FREETOEXPORTEDPERCENTAGE~1310" advise="1">
        <values>
          <value>
            <val>0.5</val>
          </value>
        </values>
      </ddeItem>
      <ddeItem name="FREETOEXPORTEDPERCENTAGE~1320" advise="1">
        <values>
          <value>
            <val>0.43619999999999998</val>
          </value>
        </values>
      </ddeItem>
      <ddeItem name="FREETOEXPORTEDPERCENTAGE~1330" advise="1">
        <values>
          <value>
            <val>0.3</val>
          </value>
        </values>
      </ddeItem>
      <ddeItem name="FREETOEXPORTEDPERCENTAGE~1810" advise="1">
        <values>
          <value>
            <val>0.3</val>
          </value>
        </values>
      </ddeItem>
      <ddeItem name="FREETOEXPORTEDPERCENTAGE~2001" advise="1">
        <values>
          <value>
            <val>0.88749999999999996</val>
          </value>
        </values>
      </ddeItem>
      <ddeItem name="FREETOEXPORTEDPERCENTAGE~2002" advise="1">
        <values>
          <value>
            <val>0.17499999999999999</val>
          </value>
        </values>
      </ddeItem>
      <ddeItem name="FREETOEXPORTEDPERCENTAGE~2010" advise="1">
        <values>
          <value>
            <val>0.21560000000000001</val>
          </value>
        </values>
      </ddeItem>
      <ddeItem name="FREETOEXPORTEDPERCENTAGE~2020" advise="1">
        <values>
          <value>
            <val>0.3579</val>
          </value>
        </values>
      </ddeItem>
      <ddeItem name="FREETOEXPORTEDPERCENTAGE~2030" advise="1">
        <values>
          <value>
            <val>1</val>
          </value>
        </values>
      </ddeItem>
      <ddeItem name="FREETOEXPORTEDPERCENTAGE~2040" advise="1">
        <values>
          <value>
            <val>0.77070000000000005</val>
          </value>
        </values>
      </ddeItem>
      <ddeItem name="FREETOEXPORTEDPERCENTAGE~2050" advise="1">
        <values>
          <value>
            <val>0.73450000000000004</val>
          </value>
        </values>
      </ddeItem>
      <ddeItem name="FREETOEXPORTEDPERCENTAGE~2060" advise="1">
        <values>
          <value>
            <val>0.87219999999999998</val>
          </value>
        </values>
      </ddeItem>
      <ddeItem name="FREETOEXPORTEDPERCENTAGE~2070" advise="1">
        <values>
          <value>
            <val>0.5</val>
          </value>
        </values>
      </ddeItem>
      <ddeItem name="FREETOEXPORTEDPERCENTAGE~2080" advise="1">
        <values>
          <value>
            <val>0.94299999999999995</val>
          </value>
        </values>
      </ddeItem>
      <ddeItem name="FREETOEXPORTEDPERCENTAGE~2090" advise="1">
        <values>
          <value>
            <val>0.86270000000000002</val>
          </value>
        </values>
      </ddeItem>
      <ddeItem name="FREETOEXPORTEDPERCENTAGE~2100" advise="1">
        <values>
          <value>
            <val>1</val>
          </value>
        </values>
      </ddeItem>
      <ddeItem name="FREETOEXPORTEDPERCENTAGE~2110" advise="1">
        <values>
          <value>
            <val>0.8125</val>
          </value>
        </values>
      </ddeItem>
      <ddeItem name="FREETOEXPORTEDPERCENTAGE~2120" advise="1">
        <values>
          <value>
            <val>0.76039999999999996</val>
          </value>
        </values>
      </ddeItem>
      <ddeItem name="FREETOEXPORTEDPERCENTAGE~2130" advise="1">
        <values>
          <value>
            <val>1</val>
          </value>
        </values>
      </ddeItem>
      <ddeItem name="FREETOEXPORTEDPERCENTAGE~2140" advise="1">
        <values>
          <value>
            <val>1</val>
          </value>
        </values>
      </ddeItem>
      <ddeItem name="FREETOEXPORTEDPERCENTAGE~2150" advise="1">
        <values>
          <value>
            <val>0.72599999999999998</val>
          </value>
        </values>
      </ddeItem>
      <ddeItem name="FREETOEXPORTEDPERCENTAGE~2160" advise="1">
        <values>
          <value>
            <val>1</val>
          </value>
        </values>
      </ddeItem>
      <ddeItem name="FREETOEXPORTEDPERCENTAGE~2170" advise="1">
        <values>
          <value>
            <val>0.85089999999999999</val>
          </value>
        </values>
      </ddeItem>
      <ddeItem name="FREETOEXPORTEDPERCENTAGE~2180" advise="1">
        <values>
          <value>
            <val>1</val>
          </value>
        </values>
      </ddeItem>
      <ddeItem name="FREETOEXPORTEDPERCENTAGE~2190" advise="1">
        <values>
          <value>
            <val>0.85299999999999998</val>
          </value>
        </values>
      </ddeItem>
      <ddeItem name="FREETOEXPORTEDPERCENTAGE~2200" advise="1">
        <values>
          <value>
            <val>0.43619999999999998</val>
          </value>
        </values>
      </ddeItem>
      <ddeItem name="FREETOEXPORTEDPERCENTAGE~2210" advise="1">
        <values>
          <value>
            <val>1</val>
          </value>
        </values>
      </ddeItem>
      <ddeItem name="FREETOEXPORTEDPERCENTAGE~2220" advise="1">
        <values>
          <value>
            <val>0.64539999999999997</val>
          </value>
        </values>
      </ddeItem>
      <ddeItem name="FREETOEXPORTEDPERCENTAGE~2230" advise="1">
        <values>
          <value>
            <val>0.97</val>
          </value>
        </values>
      </ddeItem>
      <ddeItem name="FREETOEXPORTEDPERCENTAGE~2240" advise="1">
        <values>
          <value>
            <val>0.75</val>
          </value>
        </values>
      </ddeItem>
      <ddeItem name="FREETOEXPORTEDPERCENTAGE~2250" advise="1">
        <values>
          <value>
            <val>0.87109999999999999</val>
          </value>
        </values>
      </ddeItem>
      <ddeItem name="FREETOEXPORTEDPERCENTAGE~2260" advise="1">
        <values>
          <value>
            <val>0.88049999999999995</val>
          </value>
        </values>
      </ddeItem>
      <ddeItem name="FREETOEXPORTEDPERCENTAGE~2270" advise="1">
        <values>
          <value>
            <val>0.58209999999999995</val>
          </value>
        </values>
      </ddeItem>
      <ddeItem name="FREETOEXPORTEDPERCENTAGE~2280" advise="1">
        <values>
          <value>
            <val>0.3478</val>
          </value>
        </values>
      </ddeItem>
      <ddeItem name="FREETOEXPORTEDPERCENTAGE~2290" advise="1">
        <values>
          <value>
            <val>0.37609999999999999</val>
          </value>
        </values>
      </ddeItem>
      <ddeItem name="FREETOEXPORTEDPERCENTAGE~2300" advise="1">
        <values>
          <value>
            <val>0.4995</val>
          </value>
        </values>
      </ddeItem>
      <ddeItem name="FREETOEXPORTEDPERCENTAGE~2310" advise="1">
        <values>
          <value>
            <val>0.92249999999999999</val>
          </value>
        </values>
      </ddeItem>
      <ddeItem name="FREETOEXPORTEDPERCENTAGE~2320" advise="1">
        <values>
          <value>
            <val>1</val>
          </value>
        </values>
      </ddeItem>
      <ddeItem name="FREETOEXPORTEDPERCENTAGE~2330" advise="1">
        <values>
          <value>
            <val>0.94610000000000005</val>
          </value>
        </values>
      </ddeItem>
      <ddeItem name="FREETOEXPORTEDPERCENTAGE~2340" advise="1">
        <values>
          <value>
            <val>0.3</val>
          </value>
        </values>
      </ddeItem>
      <ddeItem name="FREETOEXPORTEDPERCENTAGE~2350" advise="1">
        <values>
          <value>
            <val>0.60250000000000004</val>
          </value>
        </values>
      </ddeItem>
      <ddeItem name="FREETOEXPORTEDPERCENTAGE~2360" advise="1">
        <values>
          <value>
            <val>0.56210000000000004</val>
          </value>
        </values>
      </ddeItem>
      <ddeItem name="FREETOEXPORTEDPERCENTAGE~2370" advise="1">
        <values>
          <value>
            <val>1</val>
          </value>
        </values>
      </ddeItem>
      <ddeItem name="FREETOEXPORTEDPERCENTAGE~2380" advise="1">
        <values>
          <value>
            <val>0.17460000000000001</val>
          </value>
        </values>
      </ddeItem>
      <ddeItem name="FREETOEXPORTEDPERCENTAGE~3001" advise="1">
        <values>
          <value>
            <val>0.5</val>
          </value>
        </values>
      </ddeItem>
      <ddeItem name="FREETOEXPORTEDPERCENTAGE~3002" advise="1">
        <values>
          <value>
            <val>0.57520000000000004</val>
          </value>
        </values>
      </ddeItem>
      <ddeItem name="FREETOEXPORTEDPERCENTAGE~3003" advise="1">
        <values>
          <value>
            <val>0.5</val>
          </value>
        </values>
      </ddeItem>
      <ddeItem name="FREETOEXPORTEDPERCENTAGE~3004" advise="1">
        <values>
          <value>
            <val>0.5</val>
          </value>
        </values>
      </ddeItem>
      <ddeItem name="FREETOEXPORTEDPERCENTAGE~3010" advise="1">
        <values>
          <value>
            <val>0.94299999999999995</val>
          </value>
        </values>
      </ddeItem>
      <ddeItem name="FREETOEXPORTEDPERCENTAGE~3020" advise="1">
        <values>
          <value>
            <val>0.86270000000000002</val>
          </value>
        </values>
      </ddeItem>
      <ddeItem name="FREETOEXPORTEDPERCENTAGE~3030" advise="1">
        <values>
          <value>
            <val>0.86040000000000005</val>
          </value>
        </values>
      </ddeItem>
      <ddeItem name="FREETOEXPORTEDPERCENTAGE~3040" advise="1">
        <values>
          <value>
            <val>0.51149999999999995</val>
          </value>
        </values>
      </ddeItem>
      <ddeItem name="FREETOEXPORTEDPERCENTAGE~3050" advise="1">
        <values>
          <value>
            <val>0.4234</val>
          </value>
        </values>
      </ddeItem>
      <ddeItem name="FREETOEXPORTEDPERCENTAGE~3060" advise="1">
        <values>
          <value>
            <val>0.76239999999999997</val>
          </value>
        </values>
      </ddeItem>
      <ddeItem name="FREETOEXPORTEDPERCENTAGE~3080" advise="1">
        <values>
          <value>
            <val>0.68059999999999998</val>
          </value>
        </values>
      </ddeItem>
      <ddeItem name="FREETOEXPORTEDPERCENTAGE~3090" advise="1">
        <values>
          <value>
            <val>0.94359999999999999</val>
          </value>
        </values>
      </ddeItem>
      <ddeItem name="FREETOEXPORTEDPERCENTAGE~3091" advise="1">
        <values>
          <value>
            <val>1</val>
          </value>
        </values>
      </ddeItem>
      <ddeItem name="FREETOEXPORTEDPERCENTAGE~4001" advise="1">
        <values>
          <value>
            <val>0.72330000000000005</val>
          </value>
        </values>
      </ddeItem>
      <ddeItem name="FREETOEXPORTEDPERCENTAGE~4002" advise="1">
        <values>
          <value>
            <val>0.47499999999999998</val>
          </value>
        </values>
      </ddeItem>
      <ddeItem name="FREETOEXPORTEDPERCENTAGE~4003" advise="1">
        <values>
          <value>
            <val>0.39629999999999999</val>
          </value>
        </values>
      </ddeItem>
      <ddeItem name="FREETOEXPORTEDPERCENTAGE~4004" advise="1">
        <values>
          <value>
            <val>0.30080000000000001</val>
          </value>
        </values>
      </ddeItem>
      <ddeItem name="FREETOEXPORTEDPERCENTAGE~4005" advise="1">
        <values>
          <value>
            <val>0.30099999999999999</val>
          </value>
        </values>
      </ddeItem>
      <ddeItem name="FREETOEXPORTEDPERCENTAGE~4010" advise="1">
        <values>
          <value>
            <val>0.3594</val>
          </value>
        </values>
      </ddeItem>
      <ddeItem name="FREETOEXPORTEDPERCENTAGE~4020" advise="1">
        <values>
          <value>
            <val>0.30640000000000001</val>
          </value>
        </values>
      </ddeItem>
      <ddeItem name="FREETOEXPORTEDPERCENTAGE~4030" advise="1">
        <values>
          <value>
            <val>0.65910000000000002</val>
          </value>
        </values>
      </ddeItem>
      <ddeItem name="FREETOEXPORTEDPERCENTAGE~4040" advise="1">
        <values>
          <value>
            <val>0.83630000000000004</val>
          </value>
        </values>
      </ddeItem>
      <ddeItem name="FREETOEXPORTEDPERCENTAGE~4050" advise="1">
        <values>
          <value>
            <val>0.89459999999999995</val>
          </value>
        </values>
      </ddeItem>
      <ddeItem name="FREETOEXPORTEDPERCENTAGE~4061" advise="1">
        <values>
          <value>
            <val>0.85099999999999998</val>
          </value>
        </values>
      </ddeItem>
      <ddeItem name="FREETOEXPORTEDPERCENTAGE~4070" advise="1">
        <values>
          <value>
            <val>0.80649999999999999</val>
          </value>
        </values>
      </ddeItem>
      <ddeItem name="FREETOEXPORTEDPERCENTAGE~4080" advise="1">
        <values>
          <value>
            <val>0.50080000000000002</val>
          </value>
        </values>
      </ddeItem>
      <ddeItem name="FREETOEXPORTEDPERCENTAGE~4090" advise="1">
        <values>
          <value>
            <val>0.68989999999999996</val>
          </value>
        </values>
      </ddeItem>
      <ddeItem name="FREETOEXPORTEDPERCENTAGE~4100" advise="1">
        <values>
          <value>
            <val>0.68840000000000001</val>
          </value>
        </values>
      </ddeItem>
      <ddeItem name="FREETOEXPORTEDPERCENTAGE~4110" advise="1">
        <values>
          <value>
            <val>1</val>
          </value>
        </values>
      </ddeItem>
      <ddeItem name="FREETOEXPORTEDPERCENTAGE~4130" advise="1">
        <values>
          <value>
            <val>1</val>
          </value>
        </values>
      </ddeItem>
      <ddeItem name="FREETOEXPORTEDPERCENTAGE~4140" advise="1">
        <values>
          <value>
            <val>1</val>
          </value>
        </values>
      </ddeItem>
      <ddeItem name="FREETOEXPORTEDPERCENTAGE~4150" advise="1">
        <values>
          <value>
            <val>0.88870000000000005</val>
          </value>
        </values>
      </ddeItem>
      <ddeItem name="FREETOEXPORTEDPERCENTAGE~4160" advise="1">
        <values>
          <value>
            <val>1</val>
          </value>
        </values>
      </ddeItem>
      <ddeItem name="FREETOEXPORTEDPERCENTAGE~4170" advise="1">
        <values>
          <value>
            <val>1</val>
          </value>
        </values>
      </ddeItem>
      <ddeItem name="FREETOEXPORTEDPERCENTAGE~4180" advise="1">
        <values>
          <value>
            <val>0.77270000000000005</val>
          </value>
        </values>
      </ddeItem>
      <ddeItem name="FREETOEXPORTEDPERCENTAGE~4190" advise="1">
        <values>
          <value>
            <val>1</val>
          </value>
        </values>
      </ddeItem>
      <ddeItem name="FREETOEXPORTEDPERCENTAGE~4200" advise="1">
        <values>
          <value>
            <val>1</val>
          </value>
        </values>
      </ddeItem>
      <ddeItem name="FREETOEXPORTEDPERCENTAGE~4210" advise="1">
        <values>
          <value>
            <val>0.60450000000000004</val>
          </value>
        </values>
      </ddeItem>
      <ddeItem name="FREETOEXPORTEDPERCENTAGE~4220" advise="1">
        <values>
          <value>
            <val>0.39450000000000002</val>
          </value>
        </values>
      </ddeItem>
      <ddeItem name="FREETOEXPORTEDPERCENTAGE~4230" advise="1">
        <values>
          <value>
            <val>0.34749999999999998</val>
          </value>
        </values>
      </ddeItem>
      <ddeItem name="FREETOEXPORTEDPERCENTAGE~4240" advise="1">
        <values>
          <value>
            <val>0.51</val>
          </value>
        </values>
      </ddeItem>
      <ddeItem name="FREETOEXPORTEDPERCENTAGE~4250" advise="1">
        <values>
          <value>
            <val>0.55979999999999996</val>
          </value>
        </values>
      </ddeItem>
      <ddeItem name="FREETOEXPORTEDPERCENTAGE~4260" advise="1">
        <values>
          <value>
            <val>0.60809999999999997</val>
          </value>
        </values>
      </ddeItem>
      <ddeItem name="FREETOEXPORTEDPERCENTAGE~4270" advise="1">
        <values>
          <value>
            <val>0.47499999999999998</val>
          </value>
        </values>
      </ddeItem>
      <ddeItem name="FREETOEXPORTEDPERCENTAGE~4280" advise="1">
        <values>
          <value>
            <val>0.05</val>
          </value>
        </values>
      </ddeItem>
      <ddeItem name="FREETOEXPORTEDPERCENTAGE~4290" advise="1">
        <values>
          <value>
            <val>0.75149999999999995</val>
          </value>
        </values>
      </ddeItem>
      <ddeItem name="FREETOEXPORTEDPERCENTAGE~4300" advise="1">
        <values>
          <value>
            <val>0.95850000000000002</val>
          </value>
        </values>
      </ddeItem>
      <ddeItem name="FREETOEXPORTEDPERCENTAGE~4310" advise="1">
        <values>
          <value>
            <val>0.30059999999999998</val>
          </value>
        </values>
      </ddeItem>
      <ddeItem name="FREETOEXPORTEDPERCENTAGE~5110" advise="1">
        <values>
          <value>
            <val>0.17180000000000001</val>
          </value>
        </values>
      </ddeItem>
      <ddeItem name="FREETOEXPORTEDPERCENTAGE~6001" advise="1">
        <values>
          <value>
            <val>0.44490000000000002</val>
          </value>
        </values>
      </ddeItem>
      <ddeItem name="FREETOEXPORTEDPERCENTAGE~6002" advise="1">
        <values>
          <value>
            <val>0.32100000000000001</val>
          </value>
        </values>
      </ddeItem>
      <ddeItem name="FREETOEXPORTEDPERCENTAGE~6004" advise="1">
        <values>
          <value>
            <val>0.3</val>
          </value>
        </values>
      </ddeItem>
      <ddeItem name="FREETOEXPORTEDPERCENTAGE~6010" advise="1">
        <values>
          <value>
            <val>0.8</val>
          </value>
        </values>
      </ddeItem>
      <ddeItem name="FREETOEXPORTEDPERCENTAGE~6020" advise="1">
        <values>
          <value>
            <val>1</val>
          </value>
        </values>
      </ddeItem>
      <ddeItem name="FREETOEXPORTEDPERCENTAGE~6040" advise="1">
        <values>
          <value>
            <val>0.72489999999999999</val>
          </value>
        </values>
      </ddeItem>
      <ddeItem name="FREETOEXPORTEDPERCENTAGE~6050" advise="1">
        <values>
          <value>
            <val>0.38500000000000001</val>
          </value>
        </values>
      </ddeItem>
      <ddeItem name="FREETOEXPORTEDPERCENTAGE~6060" advise="1">
        <values>
          <value>
            <val>0.99970000000000003</val>
          </value>
        </values>
      </ddeItem>
      <ddeItem name="FREETOEXPORTEDPERCENTAGE~6070" advise="1">
        <values>
          <value>
            <val>0.95189999999999997</val>
          </value>
        </values>
      </ddeItem>
      <ddeItem name="FREETOEXPORTEDPERCENTAGE~6080" advise="1">
        <values>
          <value>
            <val>1</val>
          </value>
        </values>
      </ddeItem>
      <ddeItem name="FREETOEXPORTEDPERCENTAGE~6090" advise="1">
        <values>
          <value>
            <val>0.9879</val>
          </value>
        </values>
      </ddeItem>
      <ddeItem name="FREETOEXPORTEDPERCENTAGE~7010" advise="1">
        <values>
          <value>
            <val>0.16259999999999999</val>
          </value>
        </values>
      </ddeItem>
      <ddeItem name="FREETOEXPORTEDPERCENTAGE~7020" advise="1">
        <values>
          <value>
            <val>0.58189999999999997</val>
          </value>
        </values>
      </ddeItem>
      <ddeItem name="FREETOEXPORTEDPERCENTAGE~7030" advise="1">
        <values>
          <value>
            <val>0.51839999999999997</val>
          </value>
        </values>
      </ddeItem>
      <ddeItem name="FREETOEXPORTEDPERCENTAGE~7040" advise="1">
        <values>
          <value>
            <val>0.53159999999999996</val>
          </value>
        </values>
      </ddeItem>
      <ddeItem name="FREETOEXPORTEDPERCENTAGE~7050" advise="1">
        <values>
          <value>
            <val>0.35</val>
          </value>
        </values>
      </ddeItem>
      <ddeItem name="FREETOEXPORTEDPERCENTAGE~8010" advise="1">
        <values>
          <value>
            <val>0.53369999999999995</val>
          </value>
        </values>
      </ddeItem>
      <ddeItem name="FREETOEXPORTEDPERCENTAGE~8012" advise="1">
        <values>
          <value>
            <val>0.3</val>
          </value>
        </values>
      </ddeItem>
      <ddeItem name="FREETOEXPORTEDPERCENTAGE~8020" advise="1">
        <values>
          <value>
            <val>1</val>
          </value>
        </values>
      </ddeItem>
      <ddeItem name="FREETOEXPORTEDPERCENTAGE~8030" advise="1">
        <values>
          <value>
            <val>0.35499999999999998</val>
          </value>
        </values>
      </ddeItem>
      <ddeItem name="FREETOEXPORTEDPERCENTAGE~8040" advise="1">
        <values>
          <value>
            <val>0.35</val>
          </value>
        </values>
      </ddeItem>
      <ddeItem name="FREETOEXPORTEDPERCENTAGE~8050" advise="1">
        <values>
          <value>
            <val>0.59</val>
          </value>
        </values>
      </ddeItem>
      <ddeItem name="FREETOEXPORTEDPERCENTAGE~8060" advise="1">
        <values>
          <value>
            <val>0.84699999999999998</val>
          </value>
        </values>
      </ddeItem>
      <ddeItem name="FREETOEXPORTEDPERCENTAGE~8070" advise="1">
        <values>
          <value>
            <val>0.5</val>
          </value>
        </values>
      </ddeItem>
      <ddeItem name="FREETOEXPORTEDPERCENTAGE~8080" advise="1">
        <values>
          <value>
            <val>0.36059999999999998</val>
          </value>
        </values>
      </ddeItem>
      <ddeItem name="FREETOEXPORTEDPERCENTAGE~8090" advise="1">
        <values>
          <value>
            <val>0.70799999999999996</val>
          </value>
        </values>
      </ddeItem>
      <ddeItem name="FREETOEXPORTEDPERCENTAGE~8100" advise="1">
        <values>
          <value>
            <val>0.68</val>
          </value>
        </values>
      </ddeItem>
      <ddeItem name="FREETOEXPORTEDPERCENTAGE~8110" advise="1">
        <values>
          <value>
            <val>0.69</val>
          </value>
        </values>
      </ddeItem>
      <ddeItem name="FREETOEXPORTEDPERCENTAGE~8120" advise="1">
        <values>
          <value>
            <val>0.6472</val>
          </value>
        </values>
      </ddeItem>
      <ddeItem name="FREETOEXPORTEDPERCENTAGE~8130" advise="1">
        <values>
          <value>
            <val>0.39250000000000002</val>
          </value>
        </values>
      </ddeItem>
      <ddeItem name="FREETOEXPORTEDPERCENTAGE~8140" advise="1">
        <values>
          <value>
            <val>0.79600000000000004</val>
          </value>
        </values>
      </ddeItem>
      <ddeItem name="FREETOEXPORTEDPERCENTAGE~8150" advise="1">
        <values>
          <value>
            <val>0.6</val>
          </value>
        </values>
      </ddeItem>
      <ddeItem name="FREETOEXPORTEDPERCENTAGE~8160" advise="1">
        <values>
          <value>
            <val>0.59899999999999998</val>
          </value>
        </values>
      </ddeItem>
      <ddeItem name="FREETOEXPORTEDPERCENTAGE~8170" advise="1">
        <values>
          <value>
            <val>0.66649999999999998</val>
          </value>
        </values>
      </ddeItem>
      <ddeItem name="FREETOEXPORTEDPERCENTAGE~8180" advise="1">
        <values>
          <value>
            <val>0.66100000000000003</val>
          </value>
        </values>
      </ddeItem>
      <ddeItem name="FREETOEXPORTEDPERCENTAGE~8190" advise="1">
        <values>
          <value>
            <val>0.625</val>
          </value>
        </values>
      </ddeItem>
      <ddeItem name="FREETOEXPORTEDPERCENTAGE~8200" advise="1">
        <values>
          <value>
            <val>0.89800000000000002</val>
          </value>
        </values>
      </ddeItem>
      <ddeItem name="FREETOEXPORTEDPERCENTAGE~8210" advise="1">
        <values>
          <value>
            <val>0.50249999999999995</val>
          </value>
        </values>
      </ddeItem>
      <ddeItem name="FREETOEXPORTEDPERCENTAGE~8220" advise="1">
        <values>
          <value>
            <val>0.4</val>
          </value>
        </values>
      </ddeItem>
      <ddeItem name="FREETOEXPORTEDPERCENTAGE~8230" advise="1">
        <values>
          <value>
            <val>0.3</val>
          </value>
        </values>
      </ddeItem>
      <ddeItem name="FREETOEXPORTEDPERCENTAGE~8240" advise="1">
        <values>
          <value>
            <val>0.4</val>
          </value>
        </values>
      </ddeItem>
      <ddeItem name="FREETOEXPORTEDPERCENTAGE~8250" advise="1">
        <values>
          <value>
            <val>0.45</val>
          </value>
        </values>
      </ddeItem>
      <ddeItem name="FREETOEXPORTEDPERCENTAGE~8260" advise="1">
        <values>
          <value>
            <val>0.4</val>
          </value>
        </values>
      </ddeItem>
      <ddeItem name="FREETOEXPORTEDPERCENTAGE~8270" advise="1">
        <values>
          <value>
            <val>0.4</val>
          </value>
        </values>
      </ddeItem>
      <ddeItem name="FREETOEXPORTEDPERCENTAGE~8280" advise="1">
        <values>
          <value>
            <val>0.3</val>
          </value>
        </values>
      </ddeItem>
      <ddeItem name="FREETOEXPORTEDPERCENTAGE~8290" advise="1">
        <values>
          <value>
            <val>0.4</val>
          </value>
        </values>
      </ddeItem>
      <ddeItem name="FREETOEXPORTEDPERCENTAGE~8300" advise="1">
        <values>
          <value>
            <val>0.3</val>
          </value>
        </values>
      </ddeItem>
      <ddeItem name="FREETOEXPORTEDPERCENTAGE~8310" advise="1">
        <values>
          <value>
            <val>0.4</val>
          </value>
        </values>
      </ddeItem>
      <ddeItem name="FREETOEXPORTEDPERCENTAGE~8311" advise="1">
        <values>
          <value>
            <val>0.4</val>
          </value>
        </values>
      </ddeItem>
      <ddeItem name="FREETOEXPORTEDPERCENTAGE~8312" advise="1">
        <values>
          <value>
            <val>0.3</val>
          </value>
        </values>
      </ddeItem>
      <ddeItem name="FREETOEXPORTEDPERCENTAGE~9400" advise="1">
        <values>
          <value t="str">
            <val xml:space="preserve"> ليس برقم%</val>
          </value>
        </values>
      </ddeItem>
      <ddeItem name="FREETOEXPORTEDPERCENTAGE~9401" advise="1">
        <values>
          <value>
            <val>0</val>
          </value>
        </values>
      </ddeItem>
      <ddeItem name="HIGH~1010" advise="1"/>
      <ddeItem name="HIGH~1020" advise="1"/>
      <ddeItem name="HIGH~1030" advise="1">
        <values>
          <value>
            <val>23.1</val>
          </value>
        </values>
      </ddeItem>
      <ddeItem name="HIGH~1040" advise="1">
        <values>
          <value>
            <val>37</val>
          </value>
        </values>
      </ddeItem>
      <ddeItem name="HIGH~1050" advise="1">
        <values>
          <value>
            <val>33.5</val>
          </value>
        </values>
      </ddeItem>
      <ddeItem name="HIGH~1060" advise="1">
        <values>
          <value>
            <val>39.5</val>
          </value>
        </values>
      </ddeItem>
      <ddeItem name="HIGH~1080" advise="1">
        <values>
          <value>
            <val>32</val>
          </value>
        </values>
      </ddeItem>
      <ddeItem name="HIGH~1090" advise="1">
        <values>
          <value>
            <val>51.75</val>
          </value>
        </values>
      </ddeItem>
      <ddeItem name="HIGH~1120" advise="1">
        <values>
          <value>
            <val>75.25</val>
          </value>
        </values>
      </ddeItem>
      <ddeItem name="HIGH~1140" advise="1">
        <values>
          <value>
            <val>26.2</val>
          </value>
        </values>
      </ddeItem>
      <ddeItem name="HIGH~1150" advise="1">
        <values>
          <value>
            <val>14.6</val>
          </value>
        </values>
      </ddeItem>
      <ddeItem name="HIGH~1201" advise="1">
        <values>
          <value>
            <val>40.4</val>
          </value>
        </values>
      </ddeItem>
      <ddeItem name="HIGH~1210" advise="1">
        <values>
          <value>
            <val>33.1</val>
          </value>
        </values>
      </ddeItem>
      <ddeItem name="HIGH~1211" advise="1">
        <values>
          <value>
            <val>28.3</val>
          </value>
        </values>
      </ddeItem>
      <ddeItem name="HIGH~1212" advise="1">
        <values>
          <value>
            <val>44.5</val>
          </value>
        </values>
      </ddeItem>
      <ddeItem name="HIGH~1213" advise="1">
        <values>
          <value>
            <val>20.25</val>
          </value>
        </values>
      </ddeItem>
      <ddeItem name="HIGH~1214" advise="1">
        <values>
          <value>
            <val>84.75</val>
          </value>
        </values>
      </ddeItem>
      <ddeItem name="HIGH~1301" advise="1">
        <values>
          <value>
            <val>39</val>
          </value>
        </values>
      </ddeItem>
      <ddeItem name="HIGH~1310" advise="1">
        <values>
          <value>
            <val>0</val>
          </value>
        </values>
      </ddeItem>
      <ddeItem name="HIGH~1320" advise="1">
        <values>
          <value>
            <val>27.3</val>
          </value>
        </values>
      </ddeItem>
      <ddeItem name="HIGH~1330" advise="1">
        <values>
          <value>
            <val>35.200000000000003</val>
          </value>
        </values>
      </ddeItem>
      <ddeItem name="HIGH~1810" advise="1">
        <values>
          <value>
            <val>84.25</val>
          </value>
        </values>
      </ddeItem>
      <ddeItem name="HIGH~2001" advise="1">
        <values>
          <value>
            <val>12.6</val>
          </value>
        </values>
      </ddeItem>
      <ddeItem name="HIGH~2002" advise="1">
        <values>
          <value>
            <val>21.7</val>
          </value>
        </values>
      </ddeItem>
      <ddeItem name="HIGH~2010" advise="1">
        <values>
          <value>
            <val>93.25</val>
          </value>
        </values>
      </ddeItem>
      <ddeItem name="HIGH~2020" advise="1">
        <values>
          <value>
            <val>145.75</val>
          </value>
        </values>
      </ddeItem>
      <ddeItem name="HIGH~2030" advise="1">
        <values>
          <value>
            <val>61</val>
          </value>
        </values>
      </ddeItem>
      <ddeItem name="HIGH~2040" advise="1">
        <values>
          <value>
            <val>112</val>
          </value>
        </values>
      </ddeItem>
      <ddeItem name="HIGH~2050" advise="1">
        <values>
          <value>
            <val>52.75</val>
          </value>
        </values>
      </ddeItem>
      <ddeItem name="HIGH~2060" advise="1">
        <values>
          <value>
            <val>25.8</val>
          </value>
        </values>
      </ddeItem>
      <ddeItem name="HIGH~2070" advise="1">
        <values>
          <value>
            <val>58</val>
          </value>
        </values>
      </ddeItem>
      <ddeItem name="HIGH~2080" advise="1">
        <values>
          <value>
            <val>21.25</val>
          </value>
        </values>
      </ddeItem>
      <ddeItem name="HIGH~2090" advise="1">
        <values>
          <value>
            <val>32.1</val>
          </value>
        </values>
      </ddeItem>
      <ddeItem name="HIGH~2100" advise="1">
        <values>
          <value>
            <val>32.200000000000003</val>
          </value>
        </values>
      </ddeItem>
      <ddeItem name="HIGH~2110" advise="1">
        <values>
          <value>
            <val>12.85</val>
          </value>
        </values>
      </ddeItem>
      <ddeItem name="HIGH~2120" advise="1">
        <values>
          <value>
            <val>17.7</val>
          </value>
        </values>
      </ddeItem>
      <ddeItem name="HIGH~2130" advise="1">
        <values>
          <value>
            <val>16.8</val>
          </value>
        </values>
      </ddeItem>
      <ddeItem name="HIGH~2140" advise="1">
        <values>
          <value>
            <val>13.85</val>
          </value>
        </values>
      </ddeItem>
      <ddeItem name="HIGH~2150" advise="1">
        <values>
          <value>
            <val>26.5</val>
          </value>
        </values>
      </ddeItem>
      <ddeItem name="HIGH~2160" advise="1">
        <values>
          <value>
            <val>14.2</val>
          </value>
        </values>
      </ddeItem>
      <ddeItem name="HIGH~2170" advise="1">
        <values>
          <value>
            <val>16.5</val>
          </value>
        </values>
      </ddeItem>
      <ddeItem name="HIGH~2180" advise="1">
        <values>
          <value>
            <val>46.5</val>
          </value>
        </values>
      </ddeItem>
      <ddeItem name="HIGH~2190" advise="1">
        <values>
          <value>
            <val>14.65</val>
          </value>
        </values>
      </ddeItem>
      <ddeItem name="HIGH~2200" advise="1">
        <values>
          <value>
            <val>20.85</val>
          </value>
        </values>
      </ddeItem>
      <ddeItem name="HIGH~2210" advise="1">
        <values>
          <value>
            <val>12.4</val>
          </value>
        </values>
      </ddeItem>
      <ddeItem name="HIGH~2220" advise="1">
        <values>
          <value>
            <val>36.799999999999997</val>
          </value>
        </values>
      </ddeItem>
      <ddeItem name="HIGH~2230" advise="1">
        <values>
          <value>
            <val>45.4</val>
          </value>
        </values>
      </ddeItem>
      <ddeItem name="HIGH~2240" advise="1">
        <values>
          <value>
            <val>46.2</val>
          </value>
        </values>
      </ddeItem>
      <ddeItem name="HIGH~2250" advise="1">
        <values>
          <value>
            <val>27.4</val>
          </value>
        </values>
      </ddeItem>
      <ddeItem name="HIGH~2260" advise="1">
        <values>
          <value>
            <val>16.100000000000001</val>
          </value>
        </values>
      </ddeItem>
      <ddeItem name="HIGH~2270" advise="1">
        <values>
          <value>
            <val>94</val>
          </value>
        </values>
      </ddeItem>
      <ddeItem name="HIGH~2280" advise="1">
        <values>
          <value>
            <val>76.75</val>
          </value>
        </values>
      </ddeItem>
      <ddeItem name="HIGH~2290" advise="1">
        <values>
          <value>
            <val>58.5</val>
          </value>
        </values>
      </ddeItem>
      <ddeItem name="HIGH~2300" advise="1">
        <values>
          <value>
            <val>37.799999999999997</val>
          </value>
        </values>
      </ddeItem>
      <ddeItem name="HIGH~2310" advise="1">
        <values>
          <value>
            <val>24.35</val>
          </value>
        </values>
      </ddeItem>
      <ddeItem name="HIGH~2320" advise="1">
        <values>
          <value>
            <val>30.6</val>
          </value>
        </values>
      </ddeItem>
      <ddeItem name="HIGH~2330" advise="1">
        <values>
          <value>
            <val>30.6</val>
          </value>
        </values>
      </ddeItem>
      <ddeItem name="HIGH~2340" advise="1">
        <values>
          <value>
            <val>42.7</val>
          </value>
        </values>
      </ddeItem>
      <ddeItem name="HIGH~2350" advise="1">
        <values>
          <value>
            <val>11.25</val>
          </value>
        </values>
      </ddeItem>
      <ddeItem name="HIGH~2360" advise="1">
        <values>
          <value>
            <val>74.75</val>
          </value>
        </values>
      </ddeItem>
      <ddeItem name="HIGH~2370" advise="1">
        <values>
          <value>
            <val>19.850000000000001</val>
          </value>
        </values>
      </ddeItem>
      <ddeItem name="HIGH~2380" advise="1">
        <values>
          <value>
            <val>15.7</val>
          </value>
        </values>
      </ddeItem>
      <ddeItem name="HIGH~3001" advise="1">
        <values>
          <value>
            <val>21.3</val>
          </value>
        </values>
      </ddeItem>
      <ddeItem name="HIGH~3002" advise="1">
        <values>
          <value>
            <val>27.9</val>
          </value>
        </values>
      </ddeItem>
      <ddeItem name="HIGH~3003" advise="1">
        <values>
          <value>
            <val>24.9</val>
          </value>
        </values>
      </ddeItem>
      <ddeItem name="HIGH~3004" advise="1">
        <values>
          <value>
            <val>25.7</val>
          </value>
        </values>
      </ddeItem>
      <ddeItem name="HIGH~3010" advise="1">
        <values>
          <value>
            <val>71.25</val>
          </value>
        </values>
      </ddeItem>
      <ddeItem name="HIGH~3020" advise="1">
        <values>
          <value>
            <val>50.5</val>
          </value>
        </values>
      </ddeItem>
      <ddeItem name="HIGH~3030" advise="1">
        <values>
          <value>
            <val>100.25</val>
          </value>
        </values>
      </ddeItem>
      <ddeItem name="HIGH~3040" advise="1">
        <values>
          <value>
            <val>83.75</val>
          </value>
        </values>
      </ddeItem>
      <ddeItem name="HIGH~3050" advise="1">
        <values>
          <value>
            <val>103.25</val>
          </value>
        </values>
      </ddeItem>
      <ddeItem name="HIGH~3060" advise="1">
        <values>
          <value>
            <val>71.75</val>
          </value>
        </values>
      </ddeItem>
      <ddeItem name="HIGH~3080" advise="1">
        <values>
          <value>
            <val>58.75</val>
          </value>
        </values>
      </ddeItem>
      <ddeItem name="HIGH~3090" advise="1">
        <values>
          <value>
            <val>29.9</val>
          </value>
        </values>
      </ddeItem>
      <ddeItem name="HIGH~3091" advise="1">
        <values>
          <value>
            <val>17.25</val>
          </value>
        </values>
      </ddeItem>
      <ddeItem name="HIGH~4001" advise="1">
        <values>
          <value>
            <val>119.5</val>
          </value>
        </values>
      </ddeItem>
      <ddeItem name="HIGH~4002" advise="1">
        <values>
          <value>
            <val>81</val>
          </value>
        </values>
      </ddeItem>
      <ddeItem name="HIGH~4003" advise="1">
        <values>
          <value>
            <val>112.5</val>
          </value>
        </values>
      </ddeItem>
      <ddeItem name="HIGH~4004" advise="1">
        <values>
          <value>
            <val>63.5</val>
          </value>
        </values>
      </ddeItem>
      <ddeItem name="HIGH~4005" advise="1">
        <values>
          <value>
            <val>60</val>
          </value>
        </values>
      </ddeItem>
      <ddeItem name="HIGH~4010" advise="1">
        <values>
          <value>
            <val>31.4</val>
          </value>
        </values>
      </ddeItem>
      <ddeItem name="HIGH~4020" advise="1">
        <values>
          <value>
            <val>32.6</val>
          </value>
        </values>
      </ddeItem>
      <ddeItem name="HIGH~4030" advise="1">
        <values>
          <value>
            <val>20.100000000000001</val>
          </value>
        </values>
      </ddeItem>
      <ddeItem name="HIGH~4040" advise="1">
        <values>
          <value>
            <val>17.75</val>
          </value>
        </values>
      </ddeItem>
      <ddeItem name="HIGH~4050" advise="1">
        <values>
          <value>
            <val>22.45</val>
          </value>
        </values>
      </ddeItem>
      <ddeItem name="HIGH~4061" advise="1">
        <values>
          <value>
            <val>36.5</val>
          </value>
        </values>
      </ddeItem>
      <ddeItem name="HIGH~4070" advise="1">
        <values>
          <value>
            <val>104.5</val>
          </value>
        </values>
      </ddeItem>
      <ddeItem name="HIGH~4080" advise="1">
        <values>
          <value>
            <val>19.149999999999999</val>
          </value>
        </values>
      </ddeItem>
      <ddeItem name="HIGH~4090" advise="1">
        <values>
          <value>
            <val>42.2</val>
          </value>
        </values>
      </ddeItem>
      <ddeItem name="HIGH~4100" advise="1">
        <values>
          <value>
            <val>72.75</val>
          </value>
        </values>
      </ddeItem>
      <ddeItem name="HIGH~4110" advise="1">
        <values>
          <value>
            <val>61.25</val>
          </value>
        </values>
      </ddeItem>
      <ddeItem name="HIGH~4130" advise="1">
        <values>
          <value>
            <val>0</val>
          </value>
        </values>
      </ddeItem>
      <ddeItem name="HIGH~4140" advise="1">
        <values>
          <value>
            <val>47.3</val>
          </value>
        </values>
      </ddeItem>
      <ddeItem name="HIGH~4150" advise="1">
        <values>
          <value>
            <val>25.2</val>
          </value>
        </values>
      </ddeItem>
      <ddeItem name="HIGH~4160" advise="1">
        <values>
          <value>
            <val>36.200000000000003</val>
          </value>
        </values>
      </ddeItem>
      <ddeItem name="HIGH~4170" advise="1">
        <values>
          <value>
            <val>112.5</val>
          </value>
        </values>
      </ddeItem>
      <ddeItem name="HIGH~4180" advise="1">
        <values>
          <value>
            <val>16.05</val>
          </value>
        </values>
      </ddeItem>
      <ddeItem name="HIGH~4190" advise="1">
        <values>
          <value>
            <val>208.5</val>
          </value>
        </values>
      </ddeItem>
      <ddeItem name="HIGH~4200" advise="1">
        <values>
          <value>
            <val>44.5</val>
          </value>
        </values>
      </ddeItem>
      <ddeItem name="HIGH~4210" advise="1">
        <values>
          <value>
            <val>19.600000000000001</val>
          </value>
        </values>
      </ddeItem>
      <ddeItem name="HIGH~4220" advise="1">
        <values>
          <value>
            <val>10.15</val>
          </value>
        </values>
      </ddeItem>
      <ddeItem name="HIGH~4230" advise="1">
        <values>
          <value>
            <val>41.7</val>
          </value>
        </values>
      </ddeItem>
      <ddeItem name="HIGH~4240" advise="1">
        <values>
          <value>
            <val>134.75</val>
          </value>
        </values>
      </ddeItem>
      <ddeItem name="HIGH~4250" advise="1">
        <values>
          <value>
            <val>35.5</val>
          </value>
        </values>
      </ddeItem>
      <ddeItem name="HIGH~4260" advise="1">
        <values>
          <value>
            <val>66.25</val>
          </value>
        </values>
      </ddeItem>
      <ddeItem name="HIGH~4270" advise="1">
        <values>
          <value>
            <val>26.4</val>
          </value>
        </values>
      </ddeItem>
      <ddeItem name="HIGH~4280" advise="1">
        <values>
          <value>
            <val>17.7</val>
          </value>
        </values>
      </ddeItem>
      <ddeItem name="HIGH~4290" advise="1">
        <values>
          <value>
            <val>38</val>
          </value>
        </values>
      </ddeItem>
      <ddeItem name="HIGH~4300" advise="1">
        <values>
          <value>
            <val>10.15</val>
          </value>
        </values>
      </ddeItem>
      <ddeItem name="HIGH~4310" advise="1">
        <values>
          <value>
            <val>15.95</val>
          </value>
        </values>
      </ddeItem>
      <ddeItem name="HIGH~5110" advise="1">
        <values>
          <value>
            <val>13.05</val>
          </value>
        </values>
      </ddeItem>
      <ddeItem name="HIGH~6001" advise="1">
        <values>
          <value>
            <val>66.5</val>
          </value>
        </values>
      </ddeItem>
      <ddeItem name="HIGH~6002" advise="1">
        <values>
          <value>
            <val>114.5</val>
          </value>
        </values>
      </ddeItem>
      <ddeItem name="HIGH~6004" advise="1">
        <values>
          <value>
            <val>129</val>
          </value>
        </values>
      </ddeItem>
      <ddeItem name="HIGH~6010" advise="1">
        <values>
          <value>
            <val>27.8</val>
          </value>
        </values>
      </ddeItem>
      <ddeItem name="HIGH~6020" advise="1">
        <values>
          <value>
            <val>14.85</val>
          </value>
        </values>
      </ddeItem>
      <ddeItem name="HIGH~6040" advise="1">
        <values>
          <value>
            <val>47.5</val>
          </value>
        </values>
      </ddeItem>
      <ddeItem name="HIGH~6050" advise="1">
        <values>
          <value>
            <val>32.1</val>
          </value>
        </values>
      </ddeItem>
      <ddeItem name="HIGH~6060" advise="1">
        <values>
          <value>
            <val>57.5</val>
          </value>
        </values>
      </ddeItem>
      <ddeItem name="HIGH~6070" advise="1">
        <values>
          <value>
            <val>48</val>
          </value>
        </values>
      </ddeItem>
      <ddeItem name="HIGH~6080" advise="1">
        <values>
          <value>
            <val>0</val>
          </value>
        </values>
      </ddeItem>
      <ddeItem name="HIGH~6090" advise="1">
        <values>
          <value>
            <val>17.2</val>
          </value>
        </values>
      </ddeItem>
      <ddeItem name="HIGH~7010" advise="1">
        <values>
          <value>
            <val>40.200000000000003</val>
          </value>
        </values>
      </ddeItem>
      <ddeItem name="HIGH~7020" advise="1">
        <values>
          <value>
            <val>82.75</val>
          </value>
        </values>
      </ddeItem>
      <ddeItem name="HIGH~7030" advise="1">
        <values>
          <value>
            <val>10.15</val>
          </value>
        </values>
      </ddeItem>
      <ddeItem name="HIGH~7040" advise="1">
        <values>
          <value>
            <val>15.65</val>
          </value>
        </values>
      </ddeItem>
      <ddeItem name="HIGH~7050" advise="1">
        <values>
          <value>
            <val>0</val>
          </value>
        </values>
      </ddeItem>
      <ddeItem name="HIGH~8010" advise="1">
        <values>
          <value>
            <val>29.9</val>
          </value>
        </values>
      </ddeItem>
      <ddeItem name="HIGH~8012" advise="1">
        <values>
          <value>
            <val>19.399999999999999</val>
          </value>
        </values>
      </ddeItem>
      <ddeItem name="HIGH~8020" advise="1">
        <values>
          <value>
            <val>20.5</val>
          </value>
        </values>
      </ddeItem>
      <ddeItem name="HIGH~8030" advise="1">
        <values>
          <value>
            <val>23.2</val>
          </value>
        </values>
      </ddeItem>
      <ddeItem name="HIGH~8040" advise="1">
        <values>
          <value>
            <val>81.75</val>
          </value>
        </values>
      </ddeItem>
      <ddeItem name="HIGH~8050" advise="1">
        <values>
          <value>
            <val>56.5</val>
          </value>
        </values>
      </ddeItem>
      <ddeItem name="HIGH~8060" advise="1">
        <values>
          <value>
            <val>27.1</val>
          </value>
        </values>
      </ddeItem>
      <ddeItem name="HIGH~8070" advise="1">
        <values>
          <value>
            <val>47.4</val>
          </value>
        </values>
      </ddeItem>
      <ddeItem name="HIGH~8080" advise="1">
        <values>
          <value>
            <val>35</val>
          </value>
        </values>
      </ddeItem>
      <ddeItem name="HIGH~8090" advise="1">
        <values>
          <value>
            <val>26.9</val>
          </value>
        </values>
      </ddeItem>
      <ddeItem name="HIGH~8100" advise="1">
        <values>
          <value>
            <val>52</val>
          </value>
        </values>
      </ddeItem>
      <ddeItem name="HIGH~8110" advise="1">
        <values>
          <value>
            <val>103</val>
          </value>
        </values>
      </ddeItem>
      <ddeItem name="HIGH~8120" advise="1">
        <values>
          <value>
            <val>27.6</val>
          </value>
        </values>
      </ddeItem>
      <ddeItem name="HIGH~8130" advise="1">
        <values>
          <value>
            <val>54.25</val>
          </value>
        </values>
      </ddeItem>
      <ddeItem name="HIGH~8140" advise="1">
        <values>
          <value>
            <val>46.2</val>
          </value>
        </values>
      </ddeItem>
      <ddeItem name="HIGH~8150" advise="1">
        <values>
          <value>
            <val>39</val>
          </value>
        </values>
      </ddeItem>
      <ddeItem name="HIGH~8160" advise="1">
        <values>
          <value>
            <val>27.7</val>
          </value>
        </values>
      </ddeItem>
      <ddeItem name="HIGH~8170" advise="1">
        <values>
          <value>
            <val>23</val>
          </value>
        </values>
      </ddeItem>
      <ddeItem name="HIGH~8180" advise="1">
        <values>
          <value>
            <val>24.4</val>
          </value>
        </values>
      </ddeItem>
      <ddeItem name="HIGH~8190" advise="1">
        <values>
          <value>
            <val>24.25</val>
          </value>
        </values>
      </ddeItem>
      <ddeItem name="HIGH~8200" advise="1">
        <values>
          <value>
            <val>10.7</val>
          </value>
        </values>
      </ddeItem>
      <ddeItem name="HIGH~8210" advise="1">
        <values>
          <value>
            <val>30.2</val>
          </value>
        </values>
      </ddeItem>
      <ddeItem name="HIGH~8220" advise="1">
        <values>
          <value>
            <val>32.700000000000003</val>
          </value>
        </values>
      </ddeItem>
      <ddeItem name="HIGH~8230" advise="1">
        <values>
          <value>
            <val>48.7</val>
          </value>
        </values>
      </ddeItem>
      <ddeItem name="HIGH~8240" advise="1">
        <values>
          <value>
            <val>65.75</val>
          </value>
        </values>
      </ddeItem>
      <ddeItem name="HIGH~8250" advise="1">
        <values>
          <value>
            <val>45.8</val>
          </value>
        </values>
      </ddeItem>
      <ddeItem name="HIGH~8260" advise="1">
        <values>
          <value>
            <val>45</val>
          </value>
        </values>
      </ddeItem>
      <ddeItem name="HIGH~8270" advise="1">
        <values>
          <value>
            <val>45.1</val>
          </value>
        </values>
      </ddeItem>
      <ddeItem name="HIGH~8280" advise="1">
        <values>
          <value>
            <val>55.25</val>
          </value>
        </values>
      </ddeItem>
      <ddeItem name="HIGH~8290" advise="1">
        <values>
          <value>
            <val>26.1</val>
          </value>
        </values>
      </ddeItem>
      <ddeItem name="HIGH~8300" advise="1">
        <values>
          <value>
            <val>95.75</val>
          </value>
        </values>
      </ddeItem>
      <ddeItem name="HIGH~8310" advise="1">
        <values>
          <value>
            <val>35.299999999999997</val>
          </value>
        </values>
      </ddeItem>
      <ddeItem name="HIGH~8311" advise="1">
        <values>
          <value>
            <val>37.299999999999997</val>
          </value>
        </values>
      </ddeItem>
      <ddeItem name="HIGH~8312" advise="1">
        <values>
          <value>
            <val>65.5</val>
          </value>
        </values>
      </ddeItem>
      <ddeItem name="HIGH~9400" advise="1">
        <values>
          <value>
            <val>0</val>
          </value>
        </values>
      </ddeItem>
      <ddeItem name="HIGH~9401" advise="1">
        <values>
          <value>
            <val>0</val>
          </value>
        </values>
      </ddeItem>
      <ddeItem name="HIGH52WEEKS~1010" advise="1"/>
      <ddeItem name="HIGH52WEEKS~1020" advise="1"/>
      <ddeItem name="HIGH52WEEKS~1030" advise="1">
        <values>
          <value>
            <val>23.1</val>
          </value>
        </values>
      </ddeItem>
      <ddeItem name="HIGH52WEEKS~1040" advise="1">
        <values>
          <value>
            <val>37</val>
          </value>
        </values>
      </ddeItem>
      <ddeItem name="HIGH52WEEKS~1050" advise="1">
        <values>
          <value>
            <val>34.1</val>
          </value>
        </values>
      </ddeItem>
      <ddeItem name="HIGH52WEEKS~1060" advise="1">
        <values>
          <value>
            <val>41</val>
          </value>
        </values>
      </ddeItem>
      <ddeItem name="HIGH52WEEKS~1080" advise="1">
        <values>
          <value>
            <val>32.1</val>
          </value>
        </values>
      </ddeItem>
      <ddeItem name="HIGH52WEEKS~1090" advise="1">
        <values>
          <value>
            <val>52.5</val>
          </value>
        </values>
      </ddeItem>
      <ddeItem name="HIGH52WEEKS~1120" advise="1">
        <values>
          <value>
            <val>77</val>
          </value>
        </values>
      </ddeItem>
      <ddeItem name="HIGH52WEEKS~1140" advise="1">
        <values>
          <value>
            <val>34.799999999999997</val>
          </value>
        </values>
      </ddeItem>
      <ddeItem name="HIGH52WEEKS~1150" advise="1">
        <values>
          <value>
            <val>14.9</val>
          </value>
        </values>
      </ddeItem>
      <ddeItem name="HIGH52WEEKS~1201" advise="1">
        <values>
          <value>
            <val>60</val>
          </value>
        </values>
      </ddeItem>
      <ddeItem name="HIGH52WEEKS~1210" advise="1">
        <values>
          <value>
            <val>38.200000000000003</val>
          </value>
        </values>
      </ddeItem>
      <ddeItem name="HIGH52WEEKS~1211" advise="1">
        <values>
          <value>
            <val>35.5</val>
          </value>
        </values>
      </ddeItem>
      <ddeItem name="HIGH52WEEKS~1212" advise="1">
        <values>
          <value>
            <val>52.25</val>
          </value>
        </values>
      </ddeItem>
      <ddeItem name="HIGH52WEEKS~1213" advise="1">
        <values>
          <value>
            <val>34.5</val>
          </value>
        </values>
      </ddeItem>
      <ddeItem name="HIGH52WEEKS~1214" advise="1">
        <values>
          <value>
            <val>92.75</val>
          </value>
        </values>
      </ddeItem>
      <ddeItem name="HIGH52WEEKS~1301" advise="1">
        <values>
          <value>
            <val>41.6</val>
          </value>
        </values>
      </ddeItem>
      <ddeItem name="HIGH52WEEKS~1310" advise="1">
        <values>
          <value>
            <val>12.9</val>
          </value>
        </values>
      </ddeItem>
      <ddeItem name="HIGH52WEEKS~1320" advise="1">
        <values>
          <value>
            <val>28.5</val>
          </value>
        </values>
      </ddeItem>
      <ddeItem name="HIGH52WEEKS~1330" advise="1">
        <values>
          <value>
            <val>36.1</val>
          </value>
        </values>
      </ddeItem>
      <ddeItem name="HIGH52WEEKS~1810" advise="1">
        <values>
          <value>
            <val>95</val>
          </value>
        </values>
      </ddeItem>
      <ddeItem name="HIGH52WEEKS~2001" advise="1">
        <values>
          <value>
            <val>16.25</val>
          </value>
        </values>
      </ddeItem>
      <ddeItem name="HIGH52WEEKS~2002" advise="1">
        <values>
          <value>
            <val>24.3</val>
          </value>
        </values>
      </ddeItem>
      <ddeItem name="HIGH52WEEKS~2010" advise="1">
        <values>
          <value>
            <val>99</val>
          </value>
        </values>
      </ddeItem>
      <ddeItem name="HIGH52WEEKS~2020" advise="1">
        <values>
          <value>
            <val>203</val>
          </value>
        </values>
      </ddeItem>
      <ddeItem name="HIGH52WEEKS~2030" advise="1">
        <values>
          <value>
            <val>79.25</val>
          </value>
        </values>
      </ddeItem>
      <ddeItem name="HIGH52WEEKS~2040" advise="1">
        <values>
          <value>
            <val>116</val>
          </value>
        </values>
      </ddeItem>
      <ddeItem name="HIGH52WEEKS~2050" advise="1">
        <values>
          <value>
            <val>55</val>
          </value>
        </values>
      </ddeItem>
      <ddeItem name="HIGH52WEEKS~2060" advise="1">
        <values>
          <value>
            <val>34.1</val>
          </value>
        </values>
      </ddeItem>
      <ddeItem name="HIGH52WEEKS~2070" advise="1">
        <values>
          <value>
            <val>58</val>
          </value>
        </values>
      </ddeItem>
      <ddeItem name="HIGH52WEEKS~2080" advise="1">
        <values>
          <value>
            <val>22.5</val>
          </value>
        </values>
      </ddeItem>
      <ddeItem name="HIGH52WEEKS~2090" advise="1">
        <values>
          <value>
            <val>36</val>
          </value>
        </values>
      </ddeItem>
      <ddeItem name="HIGH52WEEKS~2100" advise="1">
        <values>
          <value>
            <val>40.799999999999997</val>
          </value>
        </values>
      </ddeItem>
      <ddeItem name="HIGH52WEEKS~2110" advise="1">
        <values>
          <value>
            <val>17.649999999999999</val>
          </value>
        </values>
      </ddeItem>
      <ddeItem name="HIGH52WEEKS~2120" advise="1">
        <values>
          <value>
            <val>21.3</val>
          </value>
        </values>
      </ddeItem>
      <ddeItem name="HIGH52WEEKS~2130" advise="1">
        <values>
          <value>
            <val>20.55</val>
          </value>
        </values>
      </ddeItem>
      <ddeItem name="HIGH52WEEKS~2140" advise="1">
        <values>
          <value>
            <val>17.149999999999999</val>
          </value>
        </values>
      </ddeItem>
      <ddeItem name="HIGH52WEEKS~2150" advise="1">
        <values>
          <value>
            <val>31.9</val>
          </value>
        </values>
      </ddeItem>
      <ddeItem name="HIGH52WEEKS~2160" advise="1">
        <values>
          <value>
            <val>16.8</val>
          </value>
        </values>
      </ddeItem>
      <ddeItem name="HIGH52WEEKS~2170" advise="1">
        <values>
          <value>
            <val>18.850000000000001</val>
          </value>
        </values>
      </ddeItem>
      <ddeItem name="HIGH52WEEKS~2180" advise="1">
        <values>
          <value>
            <val>67.75</val>
          </value>
        </values>
      </ddeItem>
      <ddeItem name="HIGH52WEEKS~2190" advise="1">
        <values>
          <value>
            <val>16.55</val>
          </value>
        </values>
      </ddeItem>
      <ddeItem name="HIGH52WEEKS~2200" advise="1">
        <values>
          <value>
            <val>33.1</val>
          </value>
        </values>
      </ddeItem>
      <ddeItem name="HIGH52WEEKS~2210" advise="1">
        <values>
          <value>
            <val>17.850000000000001</val>
          </value>
        </values>
      </ddeItem>
      <ddeItem name="HIGH52WEEKS~2220" advise="1">
        <values>
          <value>
            <val>39.299999999999997</val>
          </value>
        </values>
      </ddeItem>
      <ddeItem name="HIGH52WEEKS~2230" advise="1">
        <values>
          <value>
            <val>48.4</val>
          </value>
        </values>
      </ddeItem>
      <ddeItem name="HIGH52WEEKS~2240" advise="1">
        <values>
          <value>
            <val>47.3</val>
          </value>
        </values>
      </ddeItem>
      <ddeItem name="HIGH52WEEKS~2250" advise="1">
        <values>
          <value>
            <val>28.5</val>
          </value>
        </values>
      </ddeItem>
      <ddeItem name="HIGH52WEEKS~2260" advise="1">
        <values>
          <value>
            <val>16.100000000000001</val>
          </value>
        </values>
      </ddeItem>
      <ddeItem name="HIGH52WEEKS~2270" advise="1">
        <values>
          <value>
            <val>100.25</val>
          </value>
        </values>
      </ddeItem>
      <ddeItem name="HIGH52WEEKS~2280" advise="1">
        <values>
          <value>
            <val>77.5</val>
          </value>
        </values>
      </ddeItem>
      <ddeItem name="HIGH52WEEKS~2290" advise="1">
        <values>
          <value>
            <val>58.5</val>
          </value>
        </values>
      </ddeItem>
      <ddeItem name="HIGH52WEEKS~2300" advise="1">
        <values>
          <value>
            <val>40.700000000000003</val>
          </value>
        </values>
      </ddeItem>
      <ddeItem name="HIGH52WEEKS~2310" advise="1">
        <values>
          <value>
            <val>25</val>
          </value>
        </values>
      </ddeItem>
      <ddeItem name="HIGH52WEEKS~2320" advise="1">
        <values>
          <value>
            <val>31.7</val>
          </value>
        </values>
      </ddeItem>
      <ddeItem name="HIGH52WEEKS~2330" advise="1">
        <values>
          <value>
            <val>32.6</val>
          </value>
        </values>
      </ddeItem>
      <ddeItem name="HIGH52WEEKS~2340" advise="1">
        <values>
          <value>
            <val>45</val>
          </value>
        </values>
      </ddeItem>
      <ddeItem name="HIGH52WEEKS~2350" advise="1">
        <values>
          <value>
            <val>14.65</val>
          </value>
        </values>
      </ddeItem>
      <ddeItem name="HIGH52WEEKS~2360" advise="1">
        <values>
          <value>
            <val>79.25</val>
          </value>
        </values>
      </ddeItem>
      <ddeItem name="HIGH52WEEKS~2370" advise="1">
        <values>
          <value>
            <val>23.25</val>
          </value>
        </values>
      </ddeItem>
      <ddeItem name="HIGH52WEEKS~2380" advise="1">
        <values>
          <value>
            <val>20.65</val>
          </value>
        </values>
      </ddeItem>
      <ddeItem name="HIGH52WEEKS~3001" advise="1">
        <values>
          <value>
            <val>22.2</val>
          </value>
        </values>
      </ddeItem>
      <ddeItem name="HIGH52WEEKS~3002" advise="1">
        <values>
          <value>
            <val>28.5</val>
          </value>
        </values>
      </ddeItem>
      <ddeItem name="HIGH52WEEKS~3003" advise="1">
        <values>
          <value>
            <val>25.8</val>
          </value>
        </values>
      </ddeItem>
      <ddeItem name="HIGH52WEEKS~3004" advise="1">
        <values>
          <value>
            <val>68</val>
          </value>
        </values>
      </ddeItem>
      <ddeItem name="HIGH52WEEKS~3010" advise="1">
        <values>
          <value>
            <val>72.5</val>
          </value>
        </values>
      </ddeItem>
      <ddeItem name="HIGH52WEEKS~3020" advise="1">
        <values>
          <value>
            <val>51.25</val>
          </value>
        </values>
      </ddeItem>
      <ddeItem name="HIGH52WEEKS~3030" advise="1">
        <values>
          <value>
            <val>103.25</val>
          </value>
        </values>
      </ddeItem>
      <ddeItem name="HIGH52WEEKS~3040" advise="1">
        <values>
          <value>
            <val>88.5</val>
          </value>
        </values>
      </ddeItem>
      <ddeItem name="HIGH52WEEKS~3050" advise="1">
        <values>
          <value>
            <val>108</val>
          </value>
        </values>
      </ddeItem>
      <ddeItem name="HIGH52WEEKS~3060" advise="1">
        <values>
          <value>
            <val>97</val>
          </value>
        </values>
      </ddeItem>
      <ddeItem name="HIGH52WEEKS~3080" advise="1">
        <values>
          <value>
            <val>65.5</val>
          </value>
        </values>
      </ddeItem>
      <ddeItem name="HIGH52WEEKS~3090" advise="1">
        <values>
          <value>
            <val>34.299999999999997</val>
          </value>
        </values>
      </ddeItem>
      <ddeItem name="HIGH52WEEKS~3091" advise="1">
        <values>
          <value>
            <val>18.5</val>
          </value>
        </values>
      </ddeItem>
      <ddeItem name="HIGH52WEEKS~4001" advise="1">
        <values>
          <value>
            <val>125</val>
          </value>
        </values>
      </ddeItem>
      <ddeItem name="HIGH52WEEKS~4002" advise="1">
        <values>
          <value>
            <val>81.25</val>
          </value>
        </values>
      </ddeItem>
      <ddeItem name="HIGH52WEEKS~4003" advise="1">
        <values>
          <value>
            <val>131</val>
          </value>
        </values>
      </ddeItem>
      <ddeItem name="HIGH52WEEKS~4004" advise="1">
        <values>
          <value>
            <val>96.75</val>
          </value>
        </values>
      </ddeItem>
      <ddeItem name="HIGH52WEEKS~4005" advise="1">
        <values>
          <value>
            <val>200</val>
          </value>
        </values>
      </ddeItem>
      <ddeItem name="HIGH52WEEKS~4010" advise="1">
        <values>
          <value>
            <val>33.1</val>
          </value>
        </values>
      </ddeItem>
      <ddeItem name="HIGH52WEEKS~4020" advise="1">
        <values>
          <value>
            <val>38</val>
          </value>
        </values>
      </ddeItem>
      <ddeItem name="HIGH52WEEKS~4030" advise="1">
        <values>
          <value>
            <val>21.95</val>
          </value>
        </values>
      </ddeItem>
      <ddeItem name="HIGH52WEEKS~4040" advise="1">
        <values>
          <value>
            <val>19.100000000000001</val>
          </value>
        </values>
      </ddeItem>
      <ddeItem name="HIGH52WEEKS~4050" advise="1">
        <values>
          <value>
            <val>27.3</val>
          </value>
        </values>
      </ddeItem>
      <ddeItem name="HIGH52WEEKS~4061" advise="1">
        <values>
          <value>
            <val>96</val>
          </value>
        </values>
      </ddeItem>
      <ddeItem name="HIGH52WEEKS~4070" advise="1">
        <values>
          <value>
            <val>227.25</val>
          </value>
        </values>
      </ddeItem>
      <ddeItem name="HIGH52WEEKS~4080" advise="1">
        <values>
          <value>
            <val>19.7</val>
          </value>
        </values>
      </ddeItem>
      <ddeItem name="HIGH52WEEKS~4090" advise="1">
        <values>
          <value>
            <val>42.2</val>
          </value>
        </values>
      </ddeItem>
      <ddeItem name="HIGH52WEEKS~4100" advise="1">
        <values>
          <value>
            <val>77</val>
          </value>
        </values>
      </ddeItem>
      <ddeItem name="HIGH52WEEKS~4110" advise="1">
        <values>
          <value>
            <val>99</val>
          </value>
        </values>
      </ddeItem>
      <ddeItem name="HIGH52WEEKS~4130" advise="1">
        <values>
          <value>
            <val>27.4</val>
          </value>
        </values>
      </ddeItem>
      <ddeItem name="HIGH52WEEKS~4140" advise="1">
        <values>
          <value>
            <val>132</val>
          </value>
        </values>
      </ddeItem>
      <ddeItem name="HIGH52WEEKS~4150" advise="1">
        <values>
          <value>
            <val>25.7</val>
          </value>
        </values>
      </ddeItem>
      <ddeItem name="HIGH52WEEKS~4160" advise="1">
        <values>
          <value>
            <val>48.4</val>
          </value>
        </values>
      </ddeItem>
      <ddeItem name="HIGH52WEEKS~4170" advise="1">
        <values>
          <value>
            <val>129.5</val>
          </value>
        </values>
      </ddeItem>
      <ddeItem name="HIGH52WEEKS~4180" advise="1">
        <values>
          <value>
            <val>18.7</val>
          </value>
        </values>
      </ddeItem>
      <ddeItem name="HIGH52WEEKS~4190" advise="1">
        <values>
          <value>
            <val>208.5</val>
          </value>
        </values>
      </ddeItem>
      <ddeItem name="HIGH52WEEKS~4200" advise="1">
        <values>
          <value>
            <val>47.8</val>
          </value>
        </values>
      </ddeItem>
      <ddeItem name="HIGH52WEEKS~4210" advise="1">
        <values>
          <value>
            <val>27.4</val>
          </value>
        </values>
      </ddeItem>
      <ddeItem name="HIGH52WEEKS~4220" advise="1">
        <values>
          <value>
            <val>10.5</val>
          </value>
        </values>
      </ddeItem>
      <ddeItem name="HIGH52WEEKS~4230" advise="1">
        <values>
          <value>
            <val>43.2</val>
          </value>
        </values>
      </ddeItem>
      <ddeItem name="HIGH52WEEKS~4240" advise="1">
        <values>
          <value>
            <val>177.5</val>
          </value>
        </values>
      </ddeItem>
      <ddeItem name="HIGH52WEEKS~4250" advise="1">
        <values>
          <value>
            <val>35.5</val>
          </value>
        </values>
      </ddeItem>
      <ddeItem name="HIGH52WEEKS~4260" advise="1">
        <values>
          <value>
            <val>68.75</val>
          </value>
        </values>
      </ddeItem>
      <ddeItem name="HIGH52WEEKS~4270" advise="1">
        <values>
          <value>
            <val>43.5</val>
          </value>
        </values>
      </ddeItem>
      <ddeItem name="HIGH52WEEKS~4280" advise="1">
        <values>
          <value>
            <val>22.5</val>
          </value>
        </values>
      </ddeItem>
      <ddeItem name="HIGH52WEEKS~4290" advise="1">
        <values>
          <value>
            <val>41.8</val>
          </value>
        </values>
      </ddeItem>
      <ddeItem name="HIGH52WEEKS~4300" advise="1">
        <values>
          <value>
            <val>10.8</val>
          </value>
        </values>
      </ddeItem>
      <ddeItem name="HIGH52WEEKS~4310" advise="1">
        <values>
          <value>
            <val>19.5</val>
          </value>
        </values>
      </ddeItem>
      <ddeItem name="HIGH52WEEKS~5110" advise="1">
        <values>
          <value>
            <val>14.35</val>
          </value>
        </values>
      </ddeItem>
      <ddeItem name="HIGH52WEEKS~6001" advise="1">
        <values>
          <value>
            <val>66.5</val>
          </value>
        </values>
      </ddeItem>
      <ddeItem name="HIGH52WEEKS~6002" advise="1">
        <values>
          <value>
            <val>129</val>
          </value>
        </values>
      </ddeItem>
      <ddeItem name="HIGH52WEEKS~6004" advise="1">
        <values>
          <value>
            <val>133.25</val>
          </value>
        </values>
      </ddeItem>
      <ddeItem name="HIGH52WEEKS~6010" advise="1">
        <values>
          <value>
            <val>32.799999999999997</val>
          </value>
        </values>
      </ddeItem>
      <ddeItem name="HIGH52WEEKS~6020" advise="1">
        <values>
          <value>
            <val>22.3</val>
          </value>
        </values>
      </ddeItem>
      <ddeItem name="HIGH52WEEKS~6040" advise="1">
        <values>
          <value>
            <val>47.8</val>
          </value>
        </values>
      </ddeItem>
      <ddeItem name="HIGH52WEEKS~6050" advise="1">
        <values>
          <value>
            <val>37.200000000000003</val>
          </value>
        </values>
      </ddeItem>
      <ddeItem name="HIGH52WEEKS~6060" advise="1">
        <values>
          <value>
            <val>78.75</val>
          </value>
        </values>
      </ddeItem>
      <ddeItem name="HIGH52WEEKS~6070" advise="1">
        <values>
          <value>
            <val>49.1</val>
          </value>
        </values>
      </ddeItem>
      <ddeItem name="HIGH52WEEKS~6080" advise="1">
        <values>
          <value>
            <val>0</val>
          </value>
        </values>
      </ddeItem>
      <ddeItem name="HIGH52WEEKS~6090" advise="1">
        <values>
          <value>
            <val>19.350000000000001</val>
          </value>
        </values>
      </ddeItem>
      <ddeItem name="HIGH52WEEKS~7010" advise="1">
        <values>
          <value>
            <val>46.5</val>
          </value>
        </values>
      </ddeItem>
      <ddeItem name="HIGH52WEEKS~7020" advise="1">
        <values>
          <value>
            <val>84.25</val>
          </value>
        </values>
      </ddeItem>
      <ddeItem name="HIGH52WEEKS~7030" advise="1">
        <values>
          <value>
            <val>12.8</val>
          </value>
        </values>
      </ddeItem>
      <ddeItem name="HIGH52WEEKS~7040" advise="1">
        <values>
          <value>
            <val>16.8</val>
          </value>
        </values>
      </ddeItem>
      <ddeItem name="HIGH52WEEKS~7050" advise="1">
        <values>
          <value>
            <val>33.5</val>
          </value>
        </values>
      </ddeItem>
      <ddeItem name="HIGH52WEEKS~8010" advise="1">
        <values>
          <value>
            <val>48</val>
          </value>
        </values>
      </ddeItem>
      <ddeItem name="HIGH52WEEKS~8012" advise="1">
        <values>
          <value>
            <val>19.399999999999999</val>
          </value>
        </values>
      </ddeItem>
      <ddeItem name="HIGH52WEEKS~8020" advise="1">
        <values>
          <value>
            <val>26.7</val>
          </value>
        </values>
      </ddeItem>
      <ddeItem name="HIGH52WEEKS~8030" advise="1">
        <values>
          <value>
            <val>30.9</val>
          </value>
        </values>
      </ddeItem>
      <ddeItem name="HIGH52WEEKS~8040" advise="1">
        <values>
          <value>
            <val>144</val>
          </value>
        </values>
      </ddeItem>
      <ddeItem name="HIGH52WEEKS~8050" advise="1">
        <values>
          <value>
            <val>73.75</val>
          </value>
        </values>
      </ddeItem>
      <ddeItem name="HIGH52WEEKS~8060" advise="1">
        <values>
          <value>
            <val>38.299999999999997</val>
          </value>
        </values>
      </ddeItem>
      <ddeItem name="HIGH52WEEKS~8070" advise="1">
        <values>
          <value>
            <val>79</val>
          </value>
        </values>
      </ddeItem>
      <ddeItem name="HIGH52WEEKS~8080" advise="1">
        <values>
          <value>
            <val>47.3</val>
          </value>
        </values>
      </ddeItem>
      <ddeItem name="HIGH52WEEKS~8090" advise="1">
        <values>
          <value>
            <val>37.4</val>
          </value>
        </values>
      </ddeItem>
      <ddeItem name="HIGH52WEEKS~8100" advise="1">
        <values>
          <value>
            <val>82.5</val>
          </value>
        </values>
      </ddeItem>
      <ddeItem name="HIGH52WEEKS~8110" advise="1">
        <values>
          <value>
            <val>179.75</val>
          </value>
        </values>
      </ddeItem>
      <ddeItem name="HIGH52WEEKS~8120" advise="1">
        <values>
          <value>
            <val>34.299999999999997</val>
          </value>
        </values>
      </ddeItem>
      <ddeItem name="HIGH52WEEKS~8130" advise="1">
        <values>
          <value>
            <val>77</val>
          </value>
        </values>
      </ddeItem>
      <ddeItem name="HIGH52WEEKS~8140" advise="1">
        <values>
          <value>
            <val>75.25</val>
          </value>
        </values>
      </ddeItem>
      <ddeItem name="HIGH52WEEKS~8150" advise="1">
        <values>
          <value>
            <val>73.5</val>
          </value>
        </values>
      </ddeItem>
      <ddeItem name="HIGH52WEEKS~8160" advise="1">
        <values>
          <value>
            <val>45.4</val>
          </value>
        </values>
      </ddeItem>
      <ddeItem name="HIGH52WEEKS~8170" advise="1">
        <values>
          <value>
            <val>30.7</val>
          </value>
        </values>
      </ddeItem>
      <ddeItem name="HIGH52WEEKS~8180" advise="1">
        <values>
          <value>
            <val>37</val>
          </value>
        </values>
      </ddeItem>
      <ddeItem name="HIGH52WEEKS~8190" advise="1">
        <values>
          <value>
            <val>41.3</val>
          </value>
        </values>
      </ddeItem>
      <ddeItem name="HIGH52WEEKS~8200" advise="1">
        <values>
          <value>
            <val>13.85</val>
          </value>
        </values>
      </ddeItem>
      <ddeItem name="HIGH52WEEKS~8210" advise="1">
        <values>
          <value>
            <val>34.9</val>
          </value>
        </values>
      </ddeItem>
      <ddeItem name="HIGH52WEEKS~8220" advise="1">
        <values>
          <value>
            <val>49.5</val>
          </value>
        </values>
      </ddeItem>
      <ddeItem name="HIGH52WEEKS~8230" advise="1">
        <values>
          <value>
            <val>63.75</val>
          </value>
        </values>
      </ddeItem>
      <ddeItem name="HIGH52WEEKS~8240" advise="1">
        <values>
          <value>
            <val>235</val>
          </value>
        </values>
      </ddeItem>
      <ddeItem name="HIGH52WEEKS~8250" advise="1">
        <values>
          <value>
            <val>57</val>
          </value>
        </values>
      </ddeItem>
      <ddeItem name="HIGH52WEEKS~8260" advise="1">
        <values>
          <value>
            <val>80.5</val>
          </value>
        </values>
      </ddeItem>
      <ddeItem name="HIGH52WEEKS~8270" advise="1">
        <values>
          <value>
            <val>70.5</val>
          </value>
        </values>
      </ddeItem>
      <ddeItem name="HIGH52WEEKS~8280" advise="1">
        <values>
          <value>
            <val>5.75</val>
          </value>
        </values>
      </ddeItem>
      <ddeItem name="HIGH52WEEKS~8290" advise="1">
        <values>
          <value>
            <val>41.4</val>
          </value>
        </values>
      </ddeItem>
      <ddeItem name="HIGH52WEEKS~8300" advise="1">
        <values>
          <value>
            <val>153.75</val>
          </value>
        </values>
      </ddeItem>
      <ddeItem name="HIGH52WEEKS~8310" advise="1">
        <values>
          <value>
            <val>292</val>
          </value>
        </values>
      </ddeItem>
      <ddeItem name="HIGH52WEEKS~8311" advise="1">
        <values>
          <value>
            <val>62.75</val>
          </value>
        </values>
      </ddeItem>
      <ddeItem name="HIGH52WEEKS~8312" advise="1">
        <values>
          <value>
            <val>112.75</val>
          </value>
        </values>
      </ddeItem>
      <ddeItem name="HIGH52WEEKS~9400" advise="1">
        <values>
          <value>
            <val>27.3</val>
          </value>
        </values>
      </ddeItem>
      <ddeItem name="HIGH52WEEKS~9401" advise="1">
        <values>
          <value>
            <val>27.1</val>
          </value>
        </values>
      </ddeItem>
      <ddeItem name="INDEXVALUE~1010" advise="1"/>
      <ddeItem name="INDEXVALUE~1020" advise="1"/>
      <ddeItem name="INDEXVALUE~1030" advise="1">
        <values>
          <value>
            <val>1.26</val>
          </value>
        </values>
      </ddeItem>
      <ddeItem name="INDEXVALUE~1040" advise="1">
        <values>
          <value>
            <val>6.67</val>
          </value>
        </values>
      </ddeItem>
      <ddeItem name="INDEXVALUE~1050" advise="1">
        <values>
          <value>
            <val>12.58</val>
          </value>
        </values>
      </ddeItem>
      <ddeItem name="INDEXVALUE~1060" advise="1">
        <values>
          <value>
            <val>13.97</val>
          </value>
        </values>
      </ddeItem>
      <ddeItem name="INDEXVALUE~1080" advise="1">
        <values>
          <value>
            <val>3.54</val>
          </value>
        </values>
      </ddeItem>
      <ddeItem name="INDEXVALUE~1090" advise="1">
        <values>
          <value>
            <val>48.33</val>
          </value>
        </values>
      </ddeItem>
      <ddeItem name="INDEXVALUE~1120" advise="1">
        <values>
          <value>
            <val>-43.55</val>
          </value>
        </values>
      </ddeItem>
      <ddeItem name="INDEXVALUE~1140" advise="1">
        <values>
          <value>
            <val>0</val>
          </value>
        </values>
      </ddeItem>
      <ddeItem name="INDEXVALUE~1150" advise="1">
        <values>
          <value>
            <val>26.53</val>
          </value>
        </values>
      </ddeItem>
      <ddeItem name="INDEXVALUE~1201" advise="1">
        <values>
          <value>
            <val>0</val>
          </value>
        </values>
      </ddeItem>
      <ddeItem name="INDEXVALUE~1210" advise="1">
        <values>
          <value>
            <val>0.53</val>
          </value>
        </values>
      </ddeItem>
      <ddeItem name="INDEXVALUE~1211" advise="1">
        <values>
          <value>
            <val>-15.26</val>
          </value>
        </values>
      </ddeItem>
      <ddeItem name="INDEXVALUE~1212" advise="1">
        <values>
          <value>
            <val>-1.04</val>
          </value>
        </values>
      </ddeItem>
      <ddeItem name="INDEXVALUE~1213" advise="1">
        <values>
          <value>
            <val>-0.75</val>
          </value>
        </values>
      </ddeItem>
      <ddeItem name="INDEXVALUE~1214" advise="1">
        <values>
          <value>
            <val>4.29</val>
          </value>
        </values>
      </ddeItem>
      <ddeItem name="INDEXVALUE~1301" advise="1">
        <values>
          <value>
            <val>0</val>
          </value>
        </values>
      </ddeItem>
      <ddeItem name="INDEXVALUE~1310" advise="1">
        <values>
          <value>
            <val>0</val>
          </value>
        </values>
      </ddeItem>
      <ddeItem name="INDEXVALUE~1320" advise="1">
        <values>
          <value>
            <val>1.46</val>
          </value>
        </values>
      </ddeItem>
      <ddeItem name="INDEXVALUE~1330" advise="1">
        <values>
          <value>
            <val>-0.52</val>
          </value>
        </values>
      </ddeItem>
      <ddeItem name="INDEXVALUE~1810" advise="1">
        <values>
          <value>
            <val>0</val>
          </value>
        </values>
      </ddeItem>
      <ddeItem name="INDEXVALUE~2001" advise="1">
        <values>
          <value>
            <val>0.21</val>
          </value>
        </values>
      </ddeItem>
      <ddeItem name="INDEXVALUE~2002" advise="1">
        <values>
          <value>
            <val>-0.34</val>
          </value>
        </values>
      </ddeItem>
      <ddeItem name="INDEXVALUE~2010" advise="1">
        <values>
          <value>
            <val>0</val>
          </value>
        </values>
      </ddeItem>
      <ddeItem name="INDEXVALUE~2020" advise="1">
        <values>
          <value>
            <val>3.58</val>
          </value>
        </values>
      </ddeItem>
      <ddeItem name="INDEXVALUE~2030" advise="1">
        <values>
          <value>
            <val>-1.73</val>
          </value>
        </values>
      </ddeItem>
      <ddeItem name="INDEXVALUE~2040" advise="1">
        <values>
          <value>
            <val>-1.18</val>
          </value>
        </values>
      </ddeItem>
      <ddeItem name="INDEXVALUE~2050" advise="1">
        <values>
          <value>
            <val>52.14</val>
          </value>
        </values>
      </ddeItem>
      <ddeItem name="INDEXVALUE~2060" advise="1">
        <values>
          <value>
            <val>0</val>
          </value>
        </values>
      </ddeItem>
      <ddeItem name="INDEXVALUE~2070" advise="1">
        <values>
          <value>
            <val>50.51</val>
          </value>
        </values>
      </ddeItem>
      <ddeItem name="INDEXVALUE~2080" advise="1">
        <values>
          <value>
            <val>0</val>
          </value>
        </values>
      </ddeItem>
      <ddeItem name="INDEXVALUE~2090" advise="1">
        <values>
          <value>
            <val>34.29</val>
          </value>
        </values>
      </ddeItem>
      <ddeItem name="INDEXVALUE~2100" advise="1">
        <values>
          <value>
            <val>0</val>
          </value>
        </values>
      </ddeItem>
      <ddeItem name="INDEXVALUE~2110" advise="1">
        <values>
          <value>
            <val>-0.51</val>
          </value>
        </values>
      </ddeItem>
      <ddeItem name="INDEXVALUE~2120" advise="1">
        <values>
          <value>
            <val>-1.51</val>
          </value>
        </values>
      </ddeItem>
      <ddeItem name="INDEXVALUE~2130" advise="1">
        <values>
          <value>
            <val>-1.96</val>
          </value>
        </values>
      </ddeItem>
      <ddeItem name="INDEXVALUE~2140" advise="1">
        <values>
          <value>
            <val>0</val>
          </value>
        </values>
      </ddeItem>
      <ddeItem name="INDEXVALUE~2150" advise="1">
        <values>
          <value>
            <val>0.54</val>
          </value>
        </values>
      </ddeItem>
      <ddeItem name="INDEXVALUE~2160" advise="1">
        <values>
          <value>
            <val>0</val>
          </value>
        </values>
      </ddeItem>
      <ddeItem name="INDEXVALUE~2170" advise="1">
        <values>
          <value>
            <val>0</val>
          </value>
        </values>
      </ddeItem>
      <ddeItem name="INDEXVALUE~2180" advise="1">
        <values>
          <value>
            <val>0</val>
          </value>
        </values>
      </ddeItem>
      <ddeItem name="INDEXVALUE~2190" advise="1">
        <values>
          <value>
            <val>-4.01</val>
          </value>
        </values>
      </ddeItem>
      <ddeItem name="INDEXVALUE~2200" advise="1">
        <values>
          <value>
            <val>0.18</val>
          </value>
        </values>
      </ddeItem>
      <ddeItem name="INDEXVALUE~2210" advise="1">
        <values>
          <value>
            <val>0</val>
          </value>
        </values>
      </ddeItem>
      <ddeItem name="INDEXVALUE~2220" advise="1">
        <values>
          <value>
            <val>0.91</val>
          </value>
        </values>
      </ddeItem>
      <ddeItem name="INDEXVALUE~2230" advise="1">
        <values>
          <value>
            <val>6.12</val>
          </value>
        </values>
      </ddeItem>
      <ddeItem name="INDEXVALUE~2240" advise="1">
        <values>
          <value>
            <val>-4.42</val>
          </value>
        </values>
      </ddeItem>
      <ddeItem name="INDEXVALUE~2250" advise="1">
        <values>
          <value>
            <val>0</val>
          </value>
        </values>
      </ddeItem>
      <ddeItem name="INDEXVALUE~2260" advise="1">
        <values>
          <value>
            <val>6.19</val>
          </value>
        </values>
      </ddeItem>
      <ddeItem name="INDEXVALUE~2270" advise="1">
        <values>
          <value>
            <val>13.43</val>
          </value>
        </values>
      </ddeItem>
      <ddeItem name="INDEXVALUE~2280" advise="1">
        <values>
          <value>
            <val>32.92</val>
          </value>
        </values>
      </ddeItem>
      <ddeItem name="INDEXVALUE~2290" advise="1">
        <values>
          <value>
            <val>-6.35</val>
          </value>
        </values>
      </ddeItem>
      <ddeItem name="INDEXVALUE~2300" advise="1">
        <values>
          <value>
            <val>0.93</val>
          </value>
        </values>
      </ddeItem>
      <ddeItem name="INDEXVALUE~2310" advise="1">
        <values>
          <value>
            <val>2.0299999999999998</val>
          </value>
        </values>
      </ddeItem>
      <ddeItem name="INDEXVALUE~2320" advise="1">
        <values>
          <value>
            <val>2.79</val>
          </value>
        </values>
      </ddeItem>
      <ddeItem name="INDEXVALUE~2330" advise="1">
        <values>
          <value>
            <val>-0.62</val>
          </value>
        </values>
      </ddeItem>
      <ddeItem name="INDEXVALUE~2340" advise="1">
        <values>
          <value>
            <val>-0.61</val>
          </value>
        </values>
      </ddeItem>
      <ddeItem name="INDEXVALUE~2350" advise="1">
        <values>
          <value>
            <val>0</val>
          </value>
        </values>
      </ddeItem>
      <ddeItem name="INDEXVALUE~2360" advise="1">
        <values>
          <value>
            <val>-0.34</val>
          </value>
        </values>
      </ddeItem>
      <ddeItem name="INDEXVALUE~2370" advise="1">
        <values>
          <value>
            <val>3.6</val>
          </value>
        </values>
      </ddeItem>
      <ddeItem name="INDEXVALUE~2380" advise="1">
        <values>
          <value>
            <val>0.31</val>
          </value>
        </values>
      </ddeItem>
      <ddeItem name="INDEXVALUE~3001" advise="1">
        <values>
          <value>
            <val>0</val>
          </value>
        </values>
      </ddeItem>
      <ddeItem name="INDEXVALUE~3002" advise="1">
        <values>
          <value>
            <val>0</val>
          </value>
        </values>
      </ddeItem>
      <ddeItem name="INDEXVALUE~3003" advise="1">
        <values>
          <value>
            <val>0</val>
          </value>
        </values>
      </ddeItem>
      <ddeItem name="INDEXVALUE~3004" advise="1">
        <values>
          <value>
            <val>0</val>
          </value>
        </values>
      </ddeItem>
      <ddeItem name="INDEXVALUE~3010" advise="1">
        <values>
          <value>
            <val>-4.22</val>
          </value>
        </values>
      </ddeItem>
      <ddeItem name="INDEXVALUE~3020" advise="1">
        <values>
          <value>
            <val>0</val>
          </value>
        </values>
      </ddeItem>
      <ddeItem name="INDEXVALUE~3030" advise="1">
        <values>
          <value>
            <val>7.37</val>
          </value>
        </values>
      </ddeItem>
      <ddeItem name="INDEXVALUE~3040" advise="1">
        <values>
          <value>
            <val>0</val>
          </value>
        </values>
      </ddeItem>
      <ddeItem name="INDEXVALUE~3050" advise="1">
        <values>
          <value>
            <val>-4.9800000000000004</val>
          </value>
        </values>
      </ddeItem>
      <ddeItem name="INDEXVALUE~3060" advise="1">
        <values>
          <value>
            <val>-6.72</val>
          </value>
        </values>
      </ddeItem>
      <ddeItem name="INDEXVALUE~3080" advise="1">
        <values>
          <value>
            <val>0</val>
          </value>
        </values>
      </ddeItem>
      <ddeItem name="INDEXVALUE~3090" advise="1">
        <values>
          <value>
            <val>1.9</val>
          </value>
        </values>
      </ddeItem>
      <ddeItem name="INDEXVALUE~3091" advise="1">
        <values>
          <value>
            <val>2.1800000000000002</val>
          </value>
        </values>
      </ddeItem>
      <ddeItem name="INDEXVALUE~4001" advise="1">
        <values>
          <value>
            <val>-3.14</val>
          </value>
        </values>
      </ddeItem>
      <ddeItem name="INDEXVALUE~4002" advise="1">
        <values>
          <value>
            <val>-4.58</val>
          </value>
        </values>
      </ddeItem>
      <ddeItem name="INDEXVALUE~4003" advise="1">
        <values>
          <value>
            <val>22.93</val>
          </value>
        </values>
      </ddeItem>
      <ddeItem name="INDEXVALUE~4004" advise="1">
        <values>
          <value>
            <val>0</val>
          </value>
        </values>
      </ddeItem>
      <ddeItem name="INDEXVALUE~4005" advise="1">
        <values>
          <value>
            <val>0</val>
          </value>
        </values>
      </ddeItem>
      <ddeItem name="INDEXVALUE~4010" advise="1">
        <values>
          <value>
            <val>23.12</val>
          </value>
        </values>
      </ddeItem>
      <ddeItem name="INDEXVALUE~4020" advise="1">
        <values>
          <value>
            <val>1.49</val>
          </value>
        </values>
      </ddeItem>
      <ddeItem name="INDEXVALUE~4030" advise="1">
        <values>
          <value>
            <val>26.02</val>
          </value>
        </values>
      </ddeItem>
      <ddeItem name="INDEXVALUE~4040" advise="1">
        <values>
          <value>
            <val>-32.75</val>
          </value>
        </values>
      </ddeItem>
      <ddeItem name="INDEXVALUE~4050" advise="1">
        <values>
          <value>
            <val>4.66</val>
          </value>
        </values>
      </ddeItem>
      <ddeItem name="INDEXVALUE~4061" advise="1">
        <values>
          <value>
            <val>0</val>
          </value>
        </values>
      </ddeItem>
      <ddeItem name="INDEXVALUE~4070" advise="1">
        <values>
          <value>
            <val>-16.3</val>
          </value>
        </values>
      </ddeItem>
      <ddeItem name="INDEXVALUE~4080" advise="1">
        <values>
          <value>
            <val>-1.46</val>
          </value>
        </values>
      </ddeItem>
      <ddeItem name="INDEXVALUE~4090" advise="1">
        <values>
          <value>
            <val>19.97</val>
          </value>
        </values>
      </ddeItem>
      <ddeItem name="INDEXVALUE~4100" advise="1">
        <values>
          <value>
            <val>8.64</val>
          </value>
        </values>
      </ddeItem>
      <ddeItem name="INDEXVALUE~4110" advise="1">
        <values>
          <value>
            <val>0</val>
          </value>
        </values>
      </ddeItem>
      <ddeItem name="INDEXVALUE~4130" advise="1">
        <values>
          <value>
            <val>0</val>
          </value>
        </values>
      </ddeItem>
      <ddeItem name="INDEXVALUE~4140" advise="1">
        <values>
          <value>
            <val>-0.81</val>
          </value>
        </values>
      </ddeItem>
      <ddeItem name="INDEXVALUE~4150" advise="1">
        <values>
          <value>
            <val>4.96</val>
          </value>
        </values>
      </ddeItem>
      <ddeItem name="INDEXVALUE~4160" advise="1">
        <values>
          <value>
            <val>0.39</val>
          </value>
        </values>
      </ddeItem>
      <ddeItem name="INDEXVALUE~4170" advise="1">
        <values>
          <value>
            <val>0</val>
          </value>
        </values>
      </ddeItem>
      <ddeItem name="INDEXVALUE~4180" advise="1">
        <values>
          <value>
            <val>1.64</val>
          </value>
        </values>
      </ddeItem>
      <ddeItem name="INDEXVALUE~4190" advise="1">
        <values>
          <value>
            <val>98.37</val>
          </value>
        </values>
      </ddeItem>
      <ddeItem name="INDEXVALUE~4200" advise="1">
        <values>
          <value>
            <val>3.47</val>
          </value>
        </values>
      </ddeItem>
      <ddeItem name="INDEXVALUE~4210" advise="1">
        <values>
          <value>
            <val>0</val>
          </value>
        </values>
      </ddeItem>
      <ddeItem name="INDEXVALUE~4220" advise="1">
        <values>
          <value>
            <val>0</val>
          </value>
        </values>
      </ddeItem>
      <ddeItem name="INDEXVALUE~4230" advise="1">
        <values>
          <value>
            <val>-0.23</val>
          </value>
        </values>
      </ddeItem>
      <ddeItem name="INDEXVALUE~4240" advise="1">
        <values>
          <value>
            <val>34.43</val>
          </value>
        </values>
      </ddeItem>
      <ddeItem name="INDEXVALUE~4250" advise="1">
        <values>
          <value>
            <val>10.57</val>
          </value>
        </values>
      </ddeItem>
      <ddeItem name="INDEXVALUE~4260" advise="1">
        <values>
          <value>
            <val>13.95</val>
          </value>
        </values>
      </ddeItem>
      <ddeItem name="INDEXVALUE~4270" advise="1">
        <values>
          <value>
            <val>-5.12</val>
          </value>
        </values>
      </ddeItem>
      <ddeItem name="INDEXVALUE~4280" advise="1">
        <values>
          <value>
            <val>0</val>
          </value>
        </values>
      </ddeItem>
      <ddeItem name="INDEXVALUE~4290" advise="1">
        <values>
          <value>
            <val>5.8</val>
          </value>
        </values>
      </ddeItem>
      <ddeItem name="INDEXVALUE~4300" advise="1">
        <values>
          <value>
            <val>5.26</val>
          </value>
        </values>
      </ddeItem>
      <ddeItem name="INDEXVALUE~4310" advise="1">
        <values>
          <value>
            <val>5.7</val>
          </value>
        </values>
      </ddeItem>
      <ddeItem name="INDEXVALUE~5110" advise="1">
        <values>
          <value>
            <val>15.52</val>
          </value>
        </values>
      </ddeItem>
      <ddeItem name="INDEXVALUE~6001" advise="1">
        <values>
          <value>
            <val>1.2</val>
          </value>
        </values>
      </ddeItem>
      <ddeItem name="INDEXVALUE~6002" advise="1">
        <values>
          <value>
            <val>1.37</val>
          </value>
        </values>
      </ddeItem>
      <ddeItem name="INDEXVALUE~6004" advise="1">
        <values>
          <value>
            <val>0</val>
          </value>
        </values>
      </ddeItem>
      <ddeItem name="INDEXVALUE~6010" advise="1">
        <values>
          <value>
            <val>-0.91</val>
          </value>
        </values>
      </ddeItem>
      <ddeItem name="INDEXVALUE~6020" advise="1">
        <values>
          <value>
            <val>-2.84</val>
          </value>
        </values>
      </ddeItem>
      <ddeItem name="INDEXVALUE~6040" advise="1">
        <values>
          <value>
            <val>-0.55000000000000004</val>
          </value>
        </values>
      </ddeItem>
      <ddeItem name="INDEXVALUE~6050" advise="1">
        <values>
          <value>
            <val>-2.34</val>
          </value>
        </values>
      </ddeItem>
      <ddeItem name="INDEXVALUE~6060" advise="1">
        <values>
          <value>
            <val>-0.36</val>
          </value>
        </values>
      </ddeItem>
      <ddeItem name="INDEXVALUE~6070" advise="1">
        <values>
          <value>
            <val>0.45</val>
          </value>
        </values>
      </ddeItem>
      <ddeItem name="INDEXVALUE~6080" advise="1">
        <values>
          <value>
            <val>0</val>
          </value>
        </values>
      </ddeItem>
      <ddeItem name="INDEXVALUE~6090" advise="1">
        <values>
          <value>
            <val>-0.47</val>
          </value>
        </values>
      </ddeItem>
      <ddeItem name="INDEXVALUE~7010" advise="1">
        <values>
          <value>
            <val>1.37</val>
          </value>
        </values>
      </ddeItem>
      <ddeItem name="INDEXVALUE~7020" advise="1">
        <values>
          <value>
            <val>-9.44</val>
          </value>
        </values>
      </ddeItem>
      <ddeItem name="INDEXVALUE~7030" advise="1">
        <values>
          <value>
            <val>2.36</val>
          </value>
        </values>
      </ddeItem>
      <ddeItem name="INDEXVALUE~7040" advise="1">
        <values>
          <value>
            <val>0.35</val>
          </value>
        </values>
      </ddeItem>
      <ddeItem name="INDEXVALUE~7050" advise="1">
        <values>
          <value>
            <val>0</val>
          </value>
        </values>
      </ddeItem>
      <ddeItem name="INDEXVALUE~8010" advise="1">
        <values>
          <value>
            <val>0</val>
          </value>
        </values>
      </ddeItem>
      <ddeItem name="INDEXVALUE~8012" advise="1">
        <values>
          <value>
            <val>0</val>
          </value>
        </values>
      </ddeItem>
      <ddeItem name="INDEXVALUE~8020" advise="1">
        <values>
          <value>
            <val>-0.35</val>
          </value>
        </values>
      </ddeItem>
      <ddeItem name="INDEXVALUE~8030" advise="1">
        <values>
          <value>
            <val>0.22</val>
          </value>
        </values>
      </ddeItem>
      <ddeItem name="INDEXVALUE~8040" advise="1">
        <values>
          <value>
            <val>-0.54</val>
          </value>
        </values>
      </ddeItem>
      <ddeItem name="INDEXVALUE~8050" advise="1">
        <values>
          <value>
            <val>-0.56999999999999995</val>
          </value>
        </values>
      </ddeItem>
      <ddeItem name="INDEXVALUE~8060" advise="1">
        <values>
          <value>
            <val>-0.39</val>
          </value>
        </values>
      </ddeItem>
      <ddeItem name="INDEXVALUE~8070" advise="1">
        <values>
          <value>
            <val>-0.15</val>
          </value>
        </values>
      </ddeItem>
      <ddeItem name="INDEXVALUE~8080" advise="1">
        <values>
          <value>
            <val>-0.09</val>
          </value>
        </values>
      </ddeItem>
      <ddeItem name="INDEXVALUE~8090" advise="1">
        <values>
          <value>
            <val>0.22</val>
          </value>
        </values>
      </ddeItem>
      <ddeItem name="INDEXVALUE~8100" advise="1">
        <values>
          <value>
            <val>-0.52</val>
          </value>
        </values>
      </ddeItem>
      <ddeItem name="INDEXVALUE~8110" advise="1">
        <values>
          <value>
            <val>-0.53</val>
          </value>
        </values>
      </ddeItem>
      <ddeItem name="INDEXVALUE~8120" advise="1">
        <values>
          <value>
            <val>-1.2</val>
          </value>
        </values>
      </ddeItem>
      <ddeItem name="INDEXVALUE~8130" advise="1">
        <values>
          <value>
            <val>0</val>
          </value>
        </values>
      </ddeItem>
      <ddeItem name="INDEXVALUE~8140" advise="1">
        <values>
          <value>
            <val>-0.18</val>
          </value>
        </values>
      </ddeItem>
      <ddeItem name="INDEXVALUE~8150" advise="1">
        <values>
          <value>
            <val>-0.28000000000000003</val>
          </value>
        </values>
      </ddeItem>
      <ddeItem name="INDEXVALUE~8160" advise="1">
        <values>
          <value>
            <val>-0.09</val>
          </value>
        </values>
      </ddeItem>
      <ddeItem name="INDEXVALUE~8170" advise="1">
        <values>
          <value>
            <val>-0.26</val>
          </value>
        </values>
      </ddeItem>
      <ddeItem name="INDEXVALUE~8180" advise="1">
        <values>
          <value>
            <val>0.15</val>
          </value>
        </values>
      </ddeItem>
      <ddeItem name="INDEXVALUE~8190" advise="1">
        <values>
          <value>
            <val>0</val>
          </value>
        </values>
      </ddeItem>
      <ddeItem name="INDEXVALUE~8200" advise="1">
        <values>
          <value>
            <val>-0.69</val>
          </value>
        </values>
      </ddeItem>
      <ddeItem name="INDEXVALUE~8210" advise="1">
        <values>
          <value>
            <val>-0.15</val>
          </value>
        </values>
      </ddeItem>
      <ddeItem name="INDEXVALUE~8220" advise="1">
        <values>
          <value>
            <val>-0.25</val>
          </value>
        </values>
      </ddeItem>
      <ddeItem name="INDEXVALUE~8230" advise="1">
        <values>
          <value>
            <val>-0.09</val>
          </value>
        </values>
      </ddeItem>
      <ddeItem name="INDEXVALUE~8240" advise="1">
        <values>
          <value>
            <val>-0.08</val>
          </value>
        </values>
      </ddeItem>
      <ddeItem name="INDEXVALUE~8250" advise="1">
        <values>
          <value>
            <val>-0.35</val>
          </value>
        </values>
      </ddeItem>
      <ddeItem name="INDEXVALUE~8260" advise="1">
        <values>
          <value>
            <val>0</val>
          </value>
        </values>
      </ddeItem>
      <ddeItem name="INDEXVALUE~8270" advise="1">
        <values>
          <value>
            <val>0.04</val>
          </value>
        </values>
      </ddeItem>
      <ddeItem name="INDEXVALUE~8280" advise="1">
        <values>
          <value>
            <val>-0.23</val>
          </value>
        </values>
      </ddeItem>
      <ddeItem name="INDEXVALUE~8290" advise="1">
        <values>
          <value>
            <val>-0.51</val>
          </value>
        </values>
      </ddeItem>
      <ddeItem name="INDEXVALUE~8300" advise="1">
        <values>
          <value>
            <val>-0.23</val>
          </value>
        </values>
      </ddeItem>
      <ddeItem name="INDEXVALUE~8310" advise="1">
        <values>
          <value>
            <val>0.1</val>
          </value>
        </values>
      </ddeItem>
      <ddeItem name="INDEXVALUE~8311" advise="1">
        <values>
          <value>
            <val>0</val>
          </value>
        </values>
      </ddeItem>
      <ddeItem name="INDEXVALUE~8312" advise="1">
        <values>
          <value>
            <val>0</val>
          </value>
        </values>
      </ddeItem>
      <ddeItem name="INDEXVALUE~9400" advise="1">
        <values>
          <value>
            <val>0</val>
          </value>
        </values>
      </ddeItem>
      <ddeItem name="INDEXVALUE~9401" advise="1">
        <values>
          <value>
            <val>0</val>
          </value>
        </values>
      </ddeItem>
      <ddeItem name="ISSUEDSHARES~1010" advise="1"/>
      <ddeItem name="ISSUEDSHARES~1020" advise="1"/>
      <ddeItem name="ISSUEDSHARES~1030" advise="1">
        <values>
          <value>
            <val>550000000</val>
          </value>
        </values>
      </ddeItem>
      <ddeItem name="ISSUEDSHARES~1040" advise="1">
        <values>
          <value>
            <val>396900000</val>
          </value>
        </values>
      </ddeItem>
      <ddeItem name="ISSUEDSHARES~1050" advise="1">
        <values>
          <value>
            <val>904017856</val>
          </value>
        </values>
      </ddeItem>
      <ddeItem name="ISSUEDSHARES~1060" advise="1">
        <values>
          <value>
            <val>1000000000</val>
          </value>
        </values>
      </ddeItem>
      <ddeItem name="ISSUEDSHARES~1080" advise="1">
        <values>
          <value>
            <val>850000000</val>
          </value>
        </values>
      </ddeItem>
      <ddeItem name="ISSUEDSHARES~1090" advise="1">
        <values>
          <value>
            <val>900000000</val>
          </value>
        </values>
      </ddeItem>
      <ddeItem name="ISSUEDSHARES~1120" advise="1">
        <values>
          <value>
            <val>1500000000</val>
          </value>
        </values>
      </ddeItem>
      <ddeItem name="ISSUEDSHARES~1140" advise="1">
        <values>
          <value>
            <val>300000000</val>
          </value>
        </values>
      </ddeItem>
      <ddeItem name="ISSUEDSHARES~1150" advise="1">
        <values>
          <value>
            <val>1500000000</val>
          </value>
        </values>
      </ddeItem>
      <ddeItem name="ISSUEDSHARES~1201" advise="1">
        <values>
          <value>
            <val>30000000</val>
          </value>
        </values>
      </ddeItem>
      <ddeItem name="ISSUEDSHARES~1210" advise="1">
        <values>
          <value>
            <val>27500000</val>
          </value>
        </values>
      </ddeItem>
      <ddeItem name="ISSUEDSHARES~1211" advise="1">
        <values>
          <value>
            <val>925000000</val>
          </value>
        </values>
      </ddeItem>
      <ddeItem name="ISSUEDSHARES~1212" advise="1">
        <values>
          <value>
            <val>74117648</val>
          </value>
        </values>
      </ddeItem>
      <ddeItem name="ISSUEDSHARES~1213" advise="1">
        <values>
          <value>
            <val>30000000</val>
          </value>
        </values>
      </ddeItem>
      <ddeItem name="ISSUEDSHARES~1214" advise="1">
        <values>
          <value>
            <val>35000000</val>
          </value>
        </values>
      </ddeItem>
      <ddeItem name="ISSUEDSHARES~1301" advise="1">
        <values>
          <value>
            <val>32500000</val>
          </value>
        </values>
      </ddeItem>
      <ddeItem name="ISSUEDSHARES~1310" advise="1">
        <values>
          <value>
            <val>125000000</val>
          </value>
        </values>
      </ddeItem>
      <ddeItem name="ISSUEDSHARES~1320" advise="1">
        <values>
          <value>
            <val>51000000</val>
          </value>
        </values>
      </ddeItem>
      <ddeItem name="ISSUEDSHARES~1330" advise="1">
        <values>
          <value>
            <val>53125000</val>
          </value>
        </values>
      </ddeItem>
      <ddeItem name="ISSUEDSHARES~1810" advise="1">
        <values>
          <value>
            <val>80000000</val>
          </value>
        </values>
      </ddeItem>
      <ddeItem name="ISSUEDSHARES~2001" advise="1">
        <values>
          <value>
            <val>120600000</val>
          </value>
        </values>
      </ddeItem>
      <ddeItem name="ISSUEDSHARES~2002" advise="1">
        <values>
          <value>
            <val>480000000</val>
          </value>
        </values>
      </ddeItem>
      <ddeItem name="ISSUEDSHARES~2010" advise="1">
        <values>
          <value>
            <val>3000000000</val>
          </value>
        </values>
      </ddeItem>
      <ddeItem name="ISSUEDSHARES~2020" advise="1">
        <values>
          <value>
            <val>333333344</val>
          </value>
        </values>
      </ddeItem>
      <ddeItem name="ISSUEDSHARES~2030" advise="1">
        <values>
          <value>
            <val>15000000</val>
          </value>
        </values>
      </ddeItem>
      <ddeItem name="ISSUEDSHARES~2040" advise="1">
        <values>
          <value>
            <val>37500000</val>
          </value>
        </values>
      </ddeItem>
      <ddeItem name="ISSUEDSHARES~2050" advise="1">
        <values>
          <value>
            <val>500000000</val>
          </value>
        </values>
      </ddeItem>
      <ddeItem name="ISSUEDSHARES~2060" advise="1">
        <values>
          <value>
            <val>668914176</val>
          </value>
        </values>
      </ddeItem>
      <ddeItem name="ISSUEDSHARES~2070" advise="1">
        <values>
          <value>
            <val>180000000</val>
          </value>
        </values>
      </ddeItem>
      <ddeItem name="ISSUEDSHARES~2080" advise="1">
        <values>
          <value>
            <val>80000000</val>
          </value>
        </values>
      </ddeItem>
      <ddeItem name="ISSUEDSHARES~2090" advise="1">
        <values>
          <value>
            <val>202500000</val>
          </value>
        </values>
      </ddeItem>
      <ddeItem name="ISSUEDSHARES~2100" advise="1">
        <values>
          <value>
            <val>20000000</val>
          </value>
        </values>
      </ddeItem>
      <ddeItem name="ISSUEDSHARES~2110" advise="1">
        <values>
          <value>
            <val>76000000</val>
          </value>
        </values>
      </ddeItem>
      <ddeItem name="ISSUEDSHARES~2120" advise="1">
        <values>
          <value>
            <val>43200000</val>
          </value>
        </values>
      </ddeItem>
      <ddeItem name="ISSUEDSHARES~2130" advise="1">
        <values>
          <value>
            <val>40000000</val>
          </value>
        </values>
      </ddeItem>
      <ddeItem name="ISSUEDSHARES~2140" advise="1">
        <values>
          <value>
            <val>49000000</val>
          </value>
        </values>
      </ddeItem>
      <ddeItem name="ISSUEDSHARES~2150" advise="1">
        <values>
          <value>
            <val>30000000</val>
          </value>
        </values>
      </ddeItem>
      <ddeItem name="ISSUEDSHARES~2160" advise="1">
        <values>
          <value>
            <val>115500000</val>
          </value>
        </values>
      </ddeItem>
      <ddeItem name="ISSUEDSHARES~2170" advise="1">
        <values>
          <value>
            <val>69200000</val>
          </value>
        </values>
      </ddeItem>
      <ddeItem name="ISSUEDSHARES~2180" advise="1">
        <values>
          <value>
            <val>11500000</val>
          </value>
        </values>
      </ddeItem>
      <ddeItem name="ISSUEDSHARES~2190" advise="1">
        <values>
          <value>
            <val>68000000</val>
          </value>
        </values>
      </ddeItem>
      <ddeItem name="ISSUEDSHARES~2200" advise="1">
        <values>
          <value>
            <val>51000000</val>
          </value>
        </values>
      </ddeItem>
      <ddeItem name="ISSUEDSHARES~2210" advise="1">
        <values>
          <value>
            <val>128520000</val>
          </value>
        </values>
      </ddeItem>
      <ddeItem name="ISSUEDSHARES~2220" advise="1">
        <values>
          <value>
            <val>28112088</val>
          </value>
        </values>
      </ddeItem>
      <ddeItem name="ISSUEDSHARES~2230" advise="1">
        <values>
          <value>
            <val>63240000</val>
          </value>
        </values>
      </ddeItem>
      <ddeItem name="ISSUEDSHARES~2240" advise="1">
        <values>
          <value>
            <val>60000000</val>
          </value>
        </values>
      </ddeItem>
      <ddeItem name="ISSUEDSHARES~2250" advise="1">
        <values>
          <value>
            <val>450000000</val>
          </value>
        </values>
      </ddeItem>
      <ddeItem name="ISSUEDSHARES~2260" advise="1">
        <values>
          <value>
            <val>438795008</val>
          </value>
        </values>
      </ddeItem>
      <ddeItem name="ISSUEDSHARES~2270" advise="1">
        <values>
          <value>
            <val>32500000</val>
          </value>
        </values>
      </ddeItem>
      <ddeItem name="ISSUEDSHARES~2280" advise="1">
        <values>
          <value>
            <val>400000000</val>
          </value>
        </values>
      </ddeItem>
      <ddeItem name="ISSUEDSHARES~2290" advise="1">
        <values>
          <value>
            <val>562499968</val>
          </value>
        </values>
      </ddeItem>
      <ddeItem name="ISSUEDSHARES~2300" advise="1">
        <values>
          <value>
            <val>37500000</val>
          </value>
        </values>
      </ddeItem>
      <ddeItem name="ISSUEDSHARES~2310" advise="1">
        <values>
          <value>
            <val>366666656</val>
          </value>
        </values>
      </ddeItem>
      <ddeItem name="ISSUEDSHARES~2320" advise="1">
        <values>
          <value>
            <val>42631312</val>
          </value>
        </values>
      </ddeItem>
      <ddeItem name="ISSUEDSHARES~2330" advise="1">
        <values>
          <value>
            <val>163995008</val>
          </value>
        </values>
      </ddeItem>
      <ddeItem name="ISSUEDSHARES~2340" advise="1">
        <values>
          <value>
            <val>81250000</val>
          </value>
        </values>
      </ddeItem>
      <ddeItem name="ISSUEDSHARES~2350" advise="1">
        <values>
          <value>
            <val>1500000000</val>
          </value>
        </values>
      </ddeItem>
      <ddeItem name="ISSUEDSHARES~2360" advise="1">
        <values>
          <value>
            <val>15000000</val>
          </value>
        </values>
      </ddeItem>
      <ddeItem name="ISSUEDSHARES~2370" advise="1">
        <values>
          <value>
            <val>40000000</val>
          </value>
        </values>
      </ddeItem>
      <ddeItem name="ISSUEDSHARES~2380" advise="1">
        <values>
          <value>
            <val>876000000</val>
          </value>
        </values>
      </ddeItem>
      <ddeItem name="ISSUEDSHARES~3001" advise="1">
        <values>
          <value>
            <val>97900000</val>
          </value>
        </values>
      </ddeItem>
      <ddeItem name="ISSUEDSHARES~3002" advise="1">
        <values>
          <value>
            <val>170000000</val>
          </value>
        </values>
      </ddeItem>
      <ddeItem name="ISSUEDSHARES~3003" advise="1">
        <values>
          <value>
            <val>189200000</val>
          </value>
        </values>
      </ddeItem>
      <ddeItem name="ISSUEDSHARES~3004" advise="1">
        <values>
          <value>
            <val>180000000</val>
          </value>
        </values>
      </ddeItem>
      <ddeItem name="ISSUEDSHARES~3010" advise="1">
        <values>
          <value>
            <val>80000000</val>
          </value>
        </values>
      </ddeItem>
      <ddeItem name="ISSUEDSHARES~3020" advise="1">
        <values>
          <value>
            <val>202500000</val>
          </value>
        </values>
      </ddeItem>
      <ddeItem name="ISSUEDSHARES~3030" advise="1">
        <values>
          <value>
            <val>153000000</val>
          </value>
        </values>
      </ddeItem>
      <ddeItem name="ISSUEDSHARES~3040" advise="1">
        <values>
          <value>
            <val>90000000</val>
          </value>
        </values>
      </ddeItem>
      <ddeItem name="ISSUEDSHARES~3050" advise="1">
        <values>
          <value>
            <val>140000000</val>
          </value>
        </values>
      </ddeItem>
      <ddeItem name="ISSUEDSHARES~3060" advise="1">
        <values>
          <value>
            <val>157500000</val>
          </value>
        </values>
      </ddeItem>
      <ddeItem name="ISSUEDSHARES~3080" advise="1">
        <values>
          <value>
            <val>86000000</val>
          </value>
        </values>
      </ddeItem>
      <ddeItem name="ISSUEDSHARES~3090" advise="1">
        <values>
          <value>
            <val>90000000</val>
          </value>
        </values>
      </ddeItem>
      <ddeItem name="ISSUEDSHARES~3091" advise="1">
        <values>
          <value>
            <val>130000000</val>
          </value>
        </values>
      </ddeItem>
      <ddeItem name="ISSUEDSHARES~4001" advise="1">
        <values>
          <value>
            <val>22500000</val>
          </value>
        </values>
      </ddeItem>
      <ddeItem name="ISSUEDSHARES~4002" advise="1">
        <values>
          <value>
            <val>50000000</val>
          </value>
        </values>
      </ddeItem>
      <ddeItem name="ISSUEDSHARES~4003" advise="1">
        <values>
          <value>
            <val>24000000</val>
          </value>
        </values>
      </ddeItem>
      <ddeItem name="ISSUEDSHARES~4004" advise="1">
        <values>
          <value>
            <val>47200000</val>
          </value>
        </values>
      </ddeItem>
      <ddeItem name="ISSUEDSHARES~4005" advise="1">
        <values>
          <value>
            <val>44850000</val>
          </value>
        </values>
      </ddeItem>
      <ddeItem name="ISSUEDSHARES~4010" advise="1">
        <values>
          <value>
            <val>100000000</val>
          </value>
        </values>
      </ddeItem>
      <ddeItem name="ISSUEDSHARES~4020" advise="1">
        <values>
          <value>
            <val>120000000</val>
          </value>
        </values>
      </ddeItem>
      <ddeItem name="ISSUEDSHARES~4030" advise="1">
        <values>
          <value>
            <val>315000000</val>
          </value>
        </values>
      </ddeItem>
      <ddeItem name="ISSUEDSHARES~4040" advise="1">
        <values>
          <value>
            <val>125000000</val>
          </value>
        </values>
      </ddeItem>
      <ddeItem name="ISSUEDSHARES~4050" advise="1">
        <values>
          <value>
            <val>45000000</val>
          </value>
        </values>
      </ddeItem>
      <ddeItem name="ISSUEDSHARES~4061" advise="1">
        <values>
          <value>
            <val>19600000</val>
          </value>
        </values>
      </ddeItem>
      <ddeItem name="ISSUEDSHARES~4070" advise="1">
        <values>
          <value>
            <val>15000000</val>
          </value>
        </values>
      </ddeItem>
      <ddeItem name="ISSUEDSHARES~4080" advise="1">
        <values>
          <value>
            <val>126388888</val>
          </value>
        </values>
      </ddeItem>
      <ddeItem name="ISSUEDSHARES~4090" advise="1">
        <values>
          <value>
            <val>150000000</val>
          </value>
        </values>
      </ddeItem>
      <ddeItem name="ISSUEDSHARES~4100" advise="1">
        <values>
          <value>
            <val>164816240</val>
          </value>
        </values>
      </ddeItem>
      <ddeItem name="ISSUEDSHARES~4110" advise="1">
        <values>
          <value>
            <val>18000000</val>
          </value>
        </values>
      </ddeItem>
      <ddeItem name="ISSUEDSHARES~4130" advise="1">
        <values>
          <value>
            <val>15000000</val>
          </value>
        </values>
      </ddeItem>
      <ddeItem name="ISSUEDSHARES~4140" advise="1">
        <values>
          <value>
            <val>10800000</val>
          </value>
        </values>
      </ddeItem>
      <ddeItem name="ISSUEDSHARES~4150" advise="1">
        <values>
          <value>
            <val>100000000</val>
          </value>
        </values>
      </ddeItem>
      <ddeItem name="ISSUEDSHARES~4160" advise="1">
        <values>
          <value>
            <val>10000000</val>
          </value>
        </values>
      </ddeItem>
      <ddeItem name="ISSUEDSHARES~4170" advise="1">
        <values>
          <value>
            <val>10150000</val>
          </value>
        </values>
      </ddeItem>
      <ddeItem name="ISSUEDSHARES~4180" advise="1">
        <values>
          <value>
            <val>55000000</val>
          </value>
        </values>
      </ddeItem>
      <ddeItem name="ISSUEDSHARES~4190" advise="1">
        <values>
          <value>
            <val>60000000</val>
          </value>
        </values>
      </ddeItem>
      <ddeItem name="ISSUEDSHARES~4200" advise="1">
        <values>
          <value>
            <val>30000000</val>
          </value>
        </values>
      </ddeItem>
      <ddeItem name="ISSUEDSHARES~4210" advise="1">
        <values>
          <value>
            <val>80000000</val>
          </value>
        </values>
      </ddeItem>
      <ddeItem name="ISSUEDSHARES~4220" advise="1">
        <values>
          <value>
            <val>850000000</val>
          </value>
        </values>
      </ddeItem>
      <ddeItem name="ISSUEDSHARES~4230" advise="1">
        <values>
          <value>
            <val>40000000</val>
          </value>
        </values>
      </ddeItem>
      <ddeItem name="ISSUEDSHARES~4240" advise="1">
        <values>
          <value>
            <val>70000000</val>
          </value>
        </values>
      </ddeItem>
      <ddeItem name="ISSUEDSHARES~4250" advise="1">
        <values>
          <value>
            <val>929400000</val>
          </value>
        </values>
      </ddeItem>
      <ddeItem name="ISSUEDSHARES~4260" advise="1">
        <values>
          <value>
            <val>24400000</val>
          </value>
        </values>
      </ddeItem>
      <ddeItem name="ISSUEDSHARES~4270" advise="1">
        <values>
          <value>
            <val>60000000</val>
          </value>
        </values>
      </ddeItem>
      <ddeItem name="ISSUEDSHARES~4280" advise="1">
        <values>
          <value>
            <val>3705882368</val>
          </value>
        </values>
      </ddeItem>
      <ddeItem name="ISSUEDSHARES~4290" advise="1">
        <values>
          <value>
            <val>25000000</val>
          </value>
        </values>
      </ddeItem>
      <ddeItem name="ISSUEDSHARES~4300" advise="1">
        <values>
          <value>
            <val>1080000000</val>
          </value>
        </values>
      </ddeItem>
      <ddeItem name="ISSUEDSHARES~4310" advise="1">
        <values>
          <value>
            <val>339300000</val>
          </value>
        </values>
      </ddeItem>
      <ddeItem name="ISSUEDSHARES~5110" advise="1">
        <values>
          <value>
            <val>4166593792</val>
          </value>
        </values>
      </ddeItem>
      <ddeItem name="ISSUEDSHARES~6001" advise="1">
        <values>
          <value>
            <val>28571430</val>
          </value>
        </values>
      </ddeItem>
      <ddeItem name="ISSUEDSHARES~6002" advise="1">
        <values>
          <value>
            <val>30000000</val>
          </value>
        </values>
      </ddeItem>
      <ddeItem name="ISSUEDSHARES~6004" advise="1">
        <values>
          <value>
            <val>82000000</val>
          </value>
        </values>
      </ddeItem>
      <ddeItem name="ISSUEDSHARES~6010" advise="1">
        <values>
          <value>
            <val>60000000</val>
          </value>
        </values>
      </ddeItem>
      <ddeItem name="ISSUEDSHARES~6020" advise="1">
        <values>
          <value>
            <val>50000000</val>
          </value>
        </values>
      </ddeItem>
      <ddeItem name="ISSUEDSHARES~6040" advise="1">
        <values>
          <value>
            <val>20000000</val>
          </value>
        </values>
      </ddeItem>
      <ddeItem name="ISSUEDSHARES~6050" advise="1">
        <values>
          <value>
            <val>53537500</val>
          </value>
        </values>
      </ddeItem>
      <ddeItem name="ISSUEDSHARES~6060" advise="1">
        <values>
          <value>
            <val>7500000</val>
          </value>
        </values>
      </ddeItem>
      <ddeItem name="ISSUEDSHARES~6070" advise="1">
        <values>
          <value>
            <val>25000000</val>
          </value>
        </values>
      </ddeItem>
      <ddeItem name="ISSUEDSHARES~6080" advise="1">
        <values>
          <value>
            <val>5000000</val>
          </value>
        </values>
      </ddeItem>
      <ddeItem name="ISSUEDSHARES~6090" advise="1">
        <values>
          <value>
            <val>50000000</val>
          </value>
        </values>
      </ddeItem>
      <ddeItem name="ISSUEDSHARES~7010" advise="1">
        <values>
          <value>
            <val>2000000000</val>
          </value>
        </values>
      </ddeItem>
      <ddeItem name="ISSUEDSHARES~7020" advise="1">
        <values>
          <value>
            <val>770000000</val>
          </value>
        </values>
      </ddeItem>
      <ddeItem name="ISSUEDSHARES~7030" advise="1">
        <values>
          <value>
            <val>1080099968</val>
          </value>
        </values>
      </ddeItem>
      <ddeItem name="ISSUEDSHARES~7040" advise="1">
        <values>
          <value>
            <val>157500000</val>
          </value>
        </values>
      </ddeItem>
      <ddeItem name="ISSUEDSHARES~7050" advise="1">
        <values>
          <value>
            <val>100000000</val>
          </value>
        </values>
      </ddeItem>
      <ddeItem name="ISSUEDSHARES~8010" advise="1">
        <values>
          <value>
            <val>75000000</val>
          </value>
        </values>
      </ddeItem>
      <ddeItem name="ISSUEDSHARES~8012" advise="1">
        <values>
          <value>
            <val>35000000</val>
          </value>
        </values>
      </ddeItem>
      <ddeItem name="ISSUEDSHARES~8020" advise="1">
        <values>
          <value>
            <val>30000000</val>
          </value>
        </values>
      </ddeItem>
      <ddeItem name="ISSUEDSHARES~8030" advise="1">
        <values>
          <value>
            <val>80000000</val>
          </value>
        </values>
      </ddeItem>
      <ddeItem name="ISSUEDSHARES~8040" advise="1">
        <values>
          <value>
            <val>20000000</val>
          </value>
        </values>
      </ddeItem>
      <ddeItem name="ISSUEDSHARES~8050" advise="1">
        <values>
          <value>
            <val>10000000</val>
          </value>
        </values>
      </ddeItem>
      <ddeItem name="ISSUEDSHARES~8060" advise="1">
        <values>
          <value>
            <val>20000000</val>
          </value>
        </values>
      </ddeItem>
      <ddeItem name="ISSUEDSHARES~8070" advise="1">
        <values>
          <value>
            <val>20000000</val>
          </value>
        </values>
      </ddeItem>
      <ddeItem name="ISSUEDSHARES~8080" advise="1">
        <values>
          <value>
            <val>34000000</val>
          </value>
        </values>
      </ddeItem>
      <ddeItem name="ISSUEDSHARES~8090" advise="1">
        <values>
          <value>
            <val>20000000</val>
          </value>
        </values>
      </ddeItem>
      <ddeItem name="ISSUEDSHARES~8100" advise="1">
        <values>
          <value>
            <val>10000000</val>
          </value>
        </values>
      </ddeItem>
      <ddeItem name="ISSUEDSHARES~8110" advise="1">
        <values>
          <value>
            <val>10000000</val>
          </value>
        </values>
      </ddeItem>
      <ddeItem name="ISSUEDSHARES~8120" advise="1">
        <values>
          <value>
            <val>22000000</val>
          </value>
        </values>
      </ddeItem>
      <ddeItem name="ISSUEDSHARES~8130" advise="1">
        <values>
          <value>
            <val>16666667</val>
          </value>
        </values>
      </ddeItem>
      <ddeItem name="ISSUEDSHARES~8140" advise="1">
        <values>
          <value>
            <val>10000000</val>
          </value>
        </values>
      </ddeItem>
      <ddeItem name="ISSUEDSHARES~8150" advise="1">
        <values>
          <value>
            <val>20000000</val>
          </value>
        </values>
      </ddeItem>
      <ddeItem name="ISSUEDSHARES~8160" advise="1">
        <values>
          <value>
            <val>20000000</val>
          </value>
        </values>
      </ddeItem>
      <ddeItem name="ISSUEDSHARES~8170" advise="1">
        <values>
          <value>
            <val>25000000</val>
          </value>
        </values>
      </ddeItem>
      <ddeItem name="ISSUEDSHARES~8180" advise="1">
        <values>
          <value>
            <val>20000000</val>
          </value>
        </values>
      </ddeItem>
      <ddeItem name="ISSUEDSHARES~8190" advise="1">
        <values>
          <value>
            <val>20000000</val>
          </value>
        </values>
      </ddeItem>
      <ddeItem name="ISSUEDSHARES~8200" advise="1">
        <values>
          <value>
            <val>100000000</val>
          </value>
        </values>
      </ddeItem>
      <ddeItem name="ISSUEDSHARES~8210" advise="1">
        <values>
          <value>
            <val>40000000</val>
          </value>
        </values>
      </ddeItem>
      <ddeItem name="ISSUEDSHARES~8220" advise="1">
        <values>
          <value>
            <val>20000000</val>
          </value>
        </values>
      </ddeItem>
      <ddeItem name="ISSUEDSHARES~8230" advise="1">
        <values>
          <value>
            <val>20000000</val>
          </value>
        </values>
      </ddeItem>
      <ddeItem name="ISSUEDSHARES~8240" advise="1">
        <values>
          <value>
            <val>10000000</val>
          </value>
        </values>
      </ddeItem>
      <ddeItem name="ISSUEDSHARES~8250" advise="1">
        <values>
          <value>
            <val>20000000</val>
          </value>
        </values>
      </ddeItem>
      <ddeItem name="ISSUEDSHARES~8260" advise="1">
        <values>
          <value>
            <val>20000000</val>
          </value>
        </values>
      </ddeItem>
      <ddeItem name="ISSUEDSHARES~8270" advise="1">
        <values>
          <value>
            <val>13000000</val>
          </value>
        </values>
      </ddeItem>
      <ddeItem name="ISSUEDSHARES~8280" advise="1">
        <values>
          <value>
            <val>20000000</val>
          </value>
        </values>
      </ddeItem>
      <ddeItem name="ISSUEDSHARES~8290" advise="1">
        <values>
          <value>
            <val>55500000</val>
          </value>
        </values>
      </ddeItem>
      <ddeItem name="ISSUEDSHARES~8300" advise="1">
        <values>
          <value>
            <val>10000000</val>
          </value>
        </values>
      </ddeItem>
      <ddeItem name="ISSUEDSHARES~8310" advise="1">
        <values>
          <value>
            <val>32000000</val>
          </value>
        </values>
      </ddeItem>
      <ddeItem name="ISSUEDSHARES~8311" advise="1">
        <values>
          <value>
            <val>40000000</val>
          </value>
        </values>
      </ddeItem>
      <ddeItem name="ISSUEDSHARES~8312" advise="1">
        <values>
          <value>
            <val>20000000</val>
          </value>
        </values>
      </ddeItem>
      <ddeItem name="ISSUEDSHARES~9400" advise="1">
        <values>
          <value>
            <val>0</val>
          </value>
        </values>
      </ddeItem>
      <ddeItem name="ISSUEDSHARES~9401" advise="1">
        <values>
          <value>
            <val>1250000</val>
          </value>
        </values>
      </ddeItem>
      <ddeItem name="LASTTADAWOLDATE~1010" advise="1"/>
      <ddeItem name="LASTTADAWOLDATE~1020" advise="1"/>
      <ddeItem name="LASTTADAWOLDATE~1030" advise="1">
        <values>
          <value t="str">
            <val xml:space="preserve"> 30/07/2013</val>
          </value>
        </values>
      </ddeItem>
      <ddeItem name="LASTTADAWOLDATE~1040" advise="1">
        <values>
          <value t="str">
            <val xml:space="preserve"> 30/07/2013</val>
          </value>
        </values>
      </ddeItem>
      <ddeItem name="LASTTADAWOLDATE~1050" advise="1">
        <values>
          <value t="str">
            <val xml:space="preserve"> 30/07/2013</val>
          </value>
        </values>
      </ddeItem>
      <ddeItem name="LASTTADAWOLDATE~1060" advise="1">
        <values>
          <value t="str">
            <val xml:space="preserve"> 30/07/2013</val>
          </value>
        </values>
      </ddeItem>
      <ddeItem name="LASTTADAWOLDATE~1080" advise="1">
        <values>
          <value t="str">
            <val xml:space="preserve"> 30/07/2013</val>
          </value>
        </values>
      </ddeItem>
      <ddeItem name="LASTTADAWOLDATE~1090" advise="1">
        <values>
          <value t="str">
            <val xml:space="preserve"> 30/07/2013</val>
          </value>
        </values>
      </ddeItem>
      <ddeItem name="LASTTADAWOLDATE~1120" advise="1">
        <values>
          <value t="str">
            <val xml:space="preserve"> 30/07/2013</val>
          </value>
        </values>
      </ddeItem>
      <ddeItem name="LASTTADAWOLDATE~1140" advise="1">
        <values>
          <value t="str">
            <val xml:space="preserve"> 30/07/2013</val>
          </value>
        </values>
      </ddeItem>
      <ddeItem name="LASTTADAWOLDATE~1150" advise="1">
        <values>
          <value t="str">
            <val xml:space="preserve"> 30/07/2013</val>
          </value>
        </values>
      </ddeItem>
      <ddeItem name="LASTTADAWOLDATE~1201" advise="1">
        <values>
          <value t="str">
            <val xml:space="preserve"> 30/07/2013</val>
          </value>
        </values>
      </ddeItem>
      <ddeItem name="LASTTADAWOLDATE~1210" advise="1">
        <values>
          <value t="str">
            <val xml:space="preserve"> 30/07/2013</val>
          </value>
        </values>
      </ddeItem>
      <ddeItem name="LASTTADAWOLDATE~1211" advise="1">
        <values>
          <value t="str">
            <val xml:space="preserve"> 30/07/2013</val>
          </value>
        </values>
      </ddeItem>
      <ddeItem name="LASTTADAWOLDATE~1212" advise="1">
        <values>
          <value t="str">
            <val xml:space="preserve"> 30/07/2013</val>
          </value>
        </values>
      </ddeItem>
      <ddeItem name="LASTTADAWOLDATE~1213" advise="1">
        <values>
          <value t="str">
            <val xml:space="preserve"> 30/07/2013</val>
          </value>
        </values>
      </ddeItem>
      <ddeItem name="LASTTADAWOLDATE~1214" advise="1">
        <values>
          <value t="str">
            <val xml:space="preserve"> 30/07/2013</val>
          </value>
        </values>
      </ddeItem>
      <ddeItem name="LASTTADAWOLDATE~1301" advise="1">
        <values>
          <value t="str">
            <val xml:space="preserve"> 30/07/2013</val>
          </value>
        </values>
      </ddeItem>
      <ddeItem name="LASTTADAWOLDATE~1310" advise="1">
        <values>
          <value t="str">
            <val xml:space="preserve"> 30/07/2013</val>
          </value>
        </values>
      </ddeItem>
      <ddeItem name="LASTTADAWOLDATE~1320" advise="1">
        <values>
          <value t="str">
            <val xml:space="preserve"> 30/07/2013</val>
          </value>
        </values>
      </ddeItem>
      <ddeItem name="LASTTADAWOLDATE~1330" advise="1">
        <values>
          <value t="str">
            <val xml:space="preserve"> 30/07/2013</val>
          </value>
        </values>
      </ddeItem>
      <ddeItem name="LASTTADAWOLDATE~1810" advise="1">
        <values>
          <value t="str">
            <val xml:space="preserve"> 30/07/2013</val>
          </value>
        </values>
      </ddeItem>
      <ddeItem name="LASTTADAWOLDATE~2001" advise="1">
        <values>
          <value t="str">
            <val xml:space="preserve"> 30/07/2013</val>
          </value>
        </values>
      </ddeItem>
      <ddeItem name="LASTTADAWOLDATE~2002" advise="1">
        <values>
          <value t="str">
            <val xml:space="preserve"> 30/07/2013</val>
          </value>
        </values>
      </ddeItem>
      <ddeItem name="LASTTADAWOLDATE~2010" advise="1">
        <values>
          <value t="str">
            <val xml:space="preserve"> 30/07/2013</val>
          </value>
        </values>
      </ddeItem>
      <ddeItem name="LASTTADAWOLDATE~2020" advise="1">
        <values>
          <value t="str">
            <val xml:space="preserve"> 30/07/2013</val>
          </value>
        </values>
      </ddeItem>
      <ddeItem name="LASTTADAWOLDATE~2030" advise="1">
        <values>
          <value t="str">
            <val xml:space="preserve"> 30/07/2013</val>
          </value>
        </values>
      </ddeItem>
      <ddeItem name="LASTTADAWOLDATE~2040" advise="1">
        <values>
          <value t="str">
            <val xml:space="preserve"> 30/07/2013</val>
          </value>
        </values>
      </ddeItem>
      <ddeItem name="LASTTADAWOLDATE~2050" advise="1">
        <values>
          <value t="str">
            <val xml:space="preserve"> 30/07/2013</val>
          </value>
        </values>
      </ddeItem>
      <ddeItem name="LASTTADAWOLDATE~2060" advise="1">
        <values>
          <value t="str">
            <val xml:space="preserve"> 30/07/2013</val>
          </value>
        </values>
      </ddeItem>
      <ddeItem name="LASTTADAWOLDATE~2070" advise="1">
        <values>
          <value t="str">
            <val xml:space="preserve"> 30/07/2013</val>
          </value>
        </values>
      </ddeItem>
      <ddeItem name="LASTTADAWOLDATE~2080" advise="1">
        <values>
          <value t="str">
            <val xml:space="preserve"> 30/07/2013</val>
          </value>
        </values>
      </ddeItem>
      <ddeItem name="LASTTADAWOLDATE~2090" advise="1">
        <values>
          <value t="str">
            <val xml:space="preserve"> 29/07/2013</val>
          </value>
        </values>
      </ddeItem>
      <ddeItem name="LASTTADAWOLDATE~2100" advise="1">
        <values>
          <value t="str">
            <val xml:space="preserve"> 30/07/2013</val>
          </value>
        </values>
      </ddeItem>
      <ddeItem name="LASTTADAWOLDATE~2110" advise="1">
        <values>
          <value t="str">
            <val xml:space="preserve"> 30/07/2013</val>
          </value>
        </values>
      </ddeItem>
      <ddeItem name="LASTTADAWOLDATE~2120" advise="1">
        <values>
          <value t="str">
            <val xml:space="preserve"> 30/07/2013</val>
          </value>
        </values>
      </ddeItem>
      <ddeItem name="LASTTADAWOLDATE~2130" advise="1">
        <values>
          <value t="str">
            <val xml:space="preserve"> 30/07/2013</val>
          </value>
        </values>
      </ddeItem>
      <ddeItem name="LASTTADAWOLDATE~2140" advise="1">
        <values>
          <value t="str">
            <val xml:space="preserve"> 30/07/2013</val>
          </value>
        </values>
      </ddeItem>
      <ddeItem name="LASTTADAWOLDATE~2150" advise="1">
        <values>
          <value t="str">
            <val xml:space="preserve"> 30/07/2013</val>
          </value>
        </values>
      </ddeItem>
      <ddeItem name="LASTTADAWOLDATE~2160" advise="1">
        <values>
          <value t="str">
            <val xml:space="preserve"> 30/07/2013</val>
          </value>
        </values>
      </ddeItem>
      <ddeItem name="LASTTADAWOLDATE~2170" advise="1">
        <values>
          <value t="str">
            <val xml:space="preserve"> 30/07/2013</val>
          </value>
        </values>
      </ddeItem>
      <ddeItem name="LASTTADAWOLDATE~2180" advise="1">
        <values>
          <value t="str">
            <val xml:space="preserve"> 30/07/2013</val>
          </value>
        </values>
      </ddeItem>
      <ddeItem name="LASTTADAWOLDATE~2190" advise="1">
        <values>
          <value t="str">
            <val xml:space="preserve"> 30/07/2013</val>
          </value>
        </values>
      </ddeItem>
      <ddeItem name="LASTTADAWOLDATE~2200" advise="1">
        <values>
          <value t="str">
            <val xml:space="preserve"> 30/07/2013</val>
          </value>
        </values>
      </ddeItem>
      <ddeItem name="LASTTADAWOLDATE~2210" advise="1">
        <values>
          <value t="str">
            <val xml:space="preserve"> 30/07/2013</val>
          </value>
        </values>
      </ddeItem>
      <ddeItem name="LASTTADAWOLDATE~2220" advise="1">
        <values>
          <value t="str">
            <val xml:space="preserve"> 30/07/2013</val>
          </value>
        </values>
      </ddeItem>
      <ddeItem name="LASTTADAWOLDATE~2230" advise="1">
        <values>
          <value t="str">
            <val xml:space="preserve"> 30/07/2013</val>
          </value>
        </values>
      </ddeItem>
      <ddeItem name="LASTTADAWOLDATE~2240" advise="1">
        <values>
          <value t="str">
            <val xml:space="preserve"> 30/07/2013</val>
          </value>
        </values>
      </ddeItem>
      <ddeItem name="LASTTADAWOLDATE~2250" advise="1">
        <values>
          <value t="str">
            <val xml:space="preserve"> 30/07/2013</val>
          </value>
        </values>
      </ddeItem>
      <ddeItem name="LASTTADAWOLDATE~2260" advise="1">
        <values>
          <value t="str">
            <val xml:space="preserve"> 30/07/2013</val>
          </value>
        </values>
      </ddeItem>
      <ddeItem name="LASTTADAWOLDATE~2270" advise="1">
        <values>
          <value t="str">
            <val xml:space="preserve"> 30/07/2013</val>
          </value>
        </values>
      </ddeItem>
      <ddeItem name="LASTTADAWOLDATE~2280" advise="1">
        <values>
          <value t="str">
            <val xml:space="preserve"> 30/07/2013</val>
          </value>
        </values>
      </ddeItem>
      <ddeItem name="LASTTADAWOLDATE~2290" advise="1">
        <values>
          <value t="str">
            <val xml:space="preserve"> 30/07/2013</val>
          </value>
        </values>
      </ddeItem>
      <ddeItem name="LASTTADAWOLDATE~2300" advise="1">
        <values>
          <value t="str">
            <val xml:space="preserve"> 30/07/2013</val>
          </value>
        </values>
      </ddeItem>
      <ddeItem name="LASTTADAWOLDATE~2310" advise="1">
        <values>
          <value t="str">
            <val xml:space="preserve"> 30/07/2013</val>
          </value>
        </values>
      </ddeItem>
      <ddeItem name="LASTTADAWOLDATE~2320" advise="1">
        <values>
          <value t="str">
            <val xml:space="preserve"> 30/07/2013</val>
          </value>
        </values>
      </ddeItem>
      <ddeItem name="LASTTADAWOLDATE~2330" advise="1">
        <values>
          <value t="str">
            <val xml:space="preserve"> 30/07/2013</val>
          </value>
        </values>
      </ddeItem>
      <ddeItem name="LASTTADAWOLDATE~2340" advise="1">
        <values>
          <value t="str">
            <val xml:space="preserve"> 30/07/2013</val>
          </value>
        </values>
      </ddeItem>
      <ddeItem name="LASTTADAWOLDATE~2350" advise="1">
        <values>
          <value t="str">
            <val xml:space="preserve"> 30/07/2013</val>
          </value>
        </values>
      </ddeItem>
      <ddeItem name="LASTTADAWOLDATE~2360" advise="1">
        <values>
          <value t="str">
            <val xml:space="preserve"> 30/07/2013</val>
          </value>
        </values>
      </ddeItem>
      <ddeItem name="LASTTADAWOLDATE~2370" advise="1">
        <values>
          <value t="str">
            <val xml:space="preserve"> 30/07/2013</val>
          </value>
        </values>
      </ddeItem>
      <ddeItem name="LASTTADAWOLDATE~2380" advise="1">
        <values>
          <value t="str">
            <val xml:space="preserve"> 30/07/2013</val>
          </value>
        </values>
      </ddeItem>
      <ddeItem name="LASTTADAWOLDATE~3001" advise="1">
        <values>
          <value t="str">
            <val xml:space="preserve"> 30/07/2013</val>
          </value>
        </values>
      </ddeItem>
      <ddeItem name="LASTTADAWOLDATE~3002" advise="1">
        <values>
          <value t="str">
            <val xml:space="preserve"> 30/07/2013</val>
          </value>
        </values>
      </ddeItem>
      <ddeItem name="LASTTADAWOLDATE~3003" advise="1">
        <values>
          <value t="str">
            <val xml:space="preserve"> 30/07/2013</val>
          </value>
        </values>
      </ddeItem>
      <ddeItem name="LASTTADAWOLDATE~3004" advise="1">
        <values>
          <value t="str">
            <val xml:space="preserve"> 30/07/2013</val>
          </value>
        </values>
      </ddeItem>
      <ddeItem name="LASTTADAWOLDATE~3010" advise="1">
        <values>
          <value t="str">
            <val xml:space="preserve"> 30/07/2013</val>
          </value>
        </values>
      </ddeItem>
      <ddeItem name="LASTTADAWOLDATE~3020" advise="1">
        <values>
          <value t="str">
            <val xml:space="preserve"> 30/07/2013</val>
          </value>
        </values>
      </ddeItem>
      <ddeItem name="LASTTADAWOLDATE~3030" advise="1">
        <values>
          <value t="str">
            <val xml:space="preserve"> 30/07/2013</val>
          </value>
        </values>
      </ddeItem>
      <ddeItem name="LASTTADAWOLDATE~3040" advise="1">
        <values>
          <value t="str">
            <val xml:space="preserve"> 30/07/2013</val>
          </value>
        </values>
      </ddeItem>
      <ddeItem name="LASTTADAWOLDATE~3050" advise="1">
        <values>
          <value t="str">
            <val xml:space="preserve"> 30/07/2013</val>
          </value>
        </values>
      </ddeItem>
      <ddeItem name="LASTTADAWOLDATE~3060" advise="1">
        <values>
          <value t="str">
            <val xml:space="preserve"> 30/07/2013</val>
          </value>
        </values>
      </ddeItem>
      <ddeItem name="LASTTADAWOLDATE~3080" advise="1">
        <values>
          <value t="str">
            <val xml:space="preserve"> 30/07/2013</val>
          </value>
        </values>
      </ddeItem>
      <ddeItem name="LASTTADAWOLDATE~3090" advise="1">
        <values>
          <value t="str">
            <val xml:space="preserve"> 30/07/2013</val>
          </value>
        </values>
      </ddeItem>
      <ddeItem name="LASTTADAWOLDATE~3091" advise="1">
        <values>
          <value t="str">
            <val xml:space="preserve"> 30/07/2013</val>
          </value>
        </values>
      </ddeItem>
      <ddeItem name="LASTTADAWOLDATE~4001" advise="1">
        <values>
          <value t="str">
            <val xml:space="preserve"> 30/07/2013</val>
          </value>
        </values>
      </ddeItem>
      <ddeItem name="LASTTADAWOLDATE~4002" advise="1">
        <values>
          <value t="str">
            <val xml:space="preserve"> 30/07/2013</val>
          </value>
        </values>
      </ddeItem>
      <ddeItem name="LASTTADAWOLDATE~4003" advise="1">
        <values>
          <value t="str">
            <val xml:space="preserve"> 30/07/2013</val>
          </value>
        </values>
      </ddeItem>
      <ddeItem name="LASTTADAWOLDATE~4004" advise="1">
        <values>
          <value t="str">
            <val xml:space="preserve"> 30/07/2013</val>
          </value>
        </values>
      </ddeItem>
      <ddeItem name="LASTTADAWOLDATE~4005" advise="1">
        <values>
          <value t="str">
            <val xml:space="preserve"> 30/07/2013</val>
          </value>
        </values>
      </ddeItem>
      <ddeItem name="LASTTADAWOLDATE~4010" advise="1">
        <values>
          <value t="str">
            <val xml:space="preserve"> 30/07/2013</val>
          </value>
        </values>
      </ddeItem>
      <ddeItem name="LASTTADAWOLDATE~4020" advise="1">
        <values>
          <value t="str">
            <val xml:space="preserve"> 30/07/2013</val>
          </value>
        </values>
      </ddeItem>
      <ddeItem name="LASTTADAWOLDATE~4030" advise="1">
        <values>
          <value t="str">
            <val xml:space="preserve"> 30/07/2013</val>
          </value>
        </values>
      </ddeItem>
      <ddeItem name="LASTTADAWOLDATE~4040" advise="1">
        <values>
          <value t="str">
            <val xml:space="preserve"> 30/07/2013</val>
          </value>
        </values>
      </ddeItem>
      <ddeItem name="LASTTADAWOLDATE~4050" advise="1">
        <values>
          <value t="str">
            <val xml:space="preserve"> 30/07/2013</val>
          </value>
        </values>
      </ddeItem>
      <ddeItem name="LASTTADAWOLDATE~4061" advise="1">
        <values>
          <value t="str">
            <val xml:space="preserve"> 30/07/2013</val>
          </value>
        </values>
      </ddeItem>
      <ddeItem name="LASTTADAWOLDATE~4070" advise="1">
        <values>
          <value t="str">
            <val xml:space="preserve"> 30/07/2013</val>
          </value>
        </values>
      </ddeItem>
      <ddeItem name="LASTTADAWOLDATE~4080" advise="1">
        <values>
          <value t="str">
            <val xml:space="preserve"> 30/07/2013</val>
          </value>
        </values>
      </ddeItem>
      <ddeItem name="LASTTADAWOLDATE~4090" advise="1">
        <values>
          <value t="str">
            <val xml:space="preserve"> 30/07/2013</val>
          </value>
        </values>
      </ddeItem>
      <ddeItem name="LASTTADAWOLDATE~4100" advise="1">
        <values>
          <value t="str">
            <val xml:space="preserve"> 30/07/2013</val>
          </value>
        </values>
      </ddeItem>
      <ddeItem name="LASTTADAWOLDATE~4110" advise="1">
        <values>
          <value t="str">
            <val xml:space="preserve"> 30/07/2013</val>
          </value>
        </values>
      </ddeItem>
      <ddeItem name="LASTTADAWOLDATE~4130" advise="1">
        <values>
          <value t="str">
            <val xml:space="preserve"> 30/07/2013</val>
          </value>
        </values>
      </ddeItem>
      <ddeItem name="LASTTADAWOLDATE~4140" advise="1">
        <values>
          <value t="str">
            <val xml:space="preserve"> 30/07/2013</val>
          </value>
        </values>
      </ddeItem>
      <ddeItem name="LASTTADAWOLDATE~4150" advise="1">
        <values>
          <value t="str">
            <val xml:space="preserve"> 30/07/2013</val>
          </value>
        </values>
      </ddeItem>
      <ddeItem name="LASTTADAWOLDATE~4160" advise="1">
        <values>
          <value t="str">
            <val xml:space="preserve"> 30/07/2013</val>
          </value>
        </values>
      </ddeItem>
      <ddeItem name="LASTTADAWOLDATE~4170" advise="1">
        <values>
          <value t="str">
            <val xml:space="preserve"> 30/07/2013</val>
          </value>
        </values>
      </ddeItem>
      <ddeItem name="LASTTADAWOLDATE~4180" advise="1">
        <values>
          <value t="str">
            <val xml:space="preserve"> 30/07/2013</val>
          </value>
        </values>
      </ddeItem>
      <ddeItem name="LASTTADAWOLDATE~4190" advise="1">
        <values>
          <value t="str">
            <val xml:space="preserve"> 30/07/2013</val>
          </value>
        </values>
      </ddeItem>
      <ddeItem name="LASTTADAWOLDATE~4200" advise="1">
        <values>
          <value t="str">
            <val xml:space="preserve"> 30/07/2013</val>
          </value>
        </values>
      </ddeItem>
      <ddeItem name="LASTTADAWOLDATE~4210" advise="1">
        <values>
          <value t="str">
            <val xml:space="preserve"> 30/07/2013</val>
          </value>
        </values>
      </ddeItem>
      <ddeItem name="LASTTADAWOLDATE~4220" advise="1">
        <values>
          <value t="str">
            <val xml:space="preserve"> 30/07/2013</val>
          </value>
        </values>
      </ddeItem>
      <ddeItem name="LASTTADAWOLDATE~4230" advise="1">
        <values>
          <value t="str">
            <val xml:space="preserve"> 30/07/2013</val>
          </value>
        </values>
      </ddeItem>
      <ddeItem name="LASTTADAWOLDATE~4240" advise="1">
        <values>
          <value t="str">
            <val xml:space="preserve"> 30/07/2013</val>
          </value>
        </values>
      </ddeItem>
      <ddeItem name="LASTTADAWOLDATE~4250" advise="1">
        <values>
          <value t="str">
            <val xml:space="preserve"> 30/07/2013</val>
          </value>
        </values>
      </ddeItem>
      <ddeItem name="LASTTADAWOLDATE~4260" advise="1">
        <values>
          <value t="str">
            <val xml:space="preserve"> 30/07/2013</val>
          </value>
        </values>
      </ddeItem>
      <ddeItem name="LASTTADAWOLDATE~4270" advise="1">
        <values>
          <value t="str">
            <val xml:space="preserve"> 30/07/2013</val>
          </value>
        </values>
      </ddeItem>
      <ddeItem name="LASTTADAWOLDATE~4280" advise="1">
        <values>
          <value t="str">
            <val xml:space="preserve"> 30/07/2013</val>
          </value>
        </values>
      </ddeItem>
      <ddeItem name="LASTTADAWOLDATE~4290" advise="1">
        <values>
          <value t="str">
            <val xml:space="preserve"> 30/07/2013</val>
          </value>
        </values>
      </ddeItem>
      <ddeItem name="LASTTADAWOLDATE~4300" advise="1">
        <values>
          <value t="str">
            <val xml:space="preserve"> 30/07/2013</val>
          </value>
        </values>
      </ddeItem>
      <ddeItem name="LASTTADAWOLDATE~4310" advise="1">
        <values>
          <value t="str">
            <val xml:space="preserve"> 30/07/2013</val>
          </value>
        </values>
      </ddeItem>
      <ddeItem name="LASTTADAWOLDATE~5110" advise="1">
        <values>
          <value t="str">
            <val xml:space="preserve"> 30/07/2013</val>
          </value>
        </values>
      </ddeItem>
      <ddeItem name="LASTTADAWOLDATE~6001" advise="1">
        <values>
          <value t="str">
            <val xml:space="preserve"> 30/07/2013</val>
          </value>
        </values>
      </ddeItem>
      <ddeItem name="LASTTADAWOLDATE~6002" advise="1">
        <values>
          <value t="str">
            <val xml:space="preserve"> 29/07/2013</val>
          </value>
        </values>
      </ddeItem>
      <ddeItem name="LASTTADAWOLDATE~6004" advise="1">
        <values>
          <value t="str">
            <val xml:space="preserve"> 30/07/2013</val>
          </value>
        </values>
      </ddeItem>
      <ddeItem name="LASTTADAWOLDATE~6010" advise="1">
        <values>
          <value t="str">
            <val xml:space="preserve"> 30/07/2013</val>
          </value>
        </values>
      </ddeItem>
      <ddeItem name="LASTTADAWOLDATE~6020" advise="1">
        <values>
          <value t="str">
            <val xml:space="preserve"> 30/07/2013</val>
          </value>
        </values>
      </ddeItem>
      <ddeItem name="LASTTADAWOLDATE~6040" advise="1">
        <values>
          <value t="str">
            <val xml:space="preserve"> 30/07/2013</val>
          </value>
        </values>
      </ddeItem>
      <ddeItem name="LASTTADAWOLDATE~6050" advise="1">
        <values>
          <value t="str">
            <val xml:space="preserve"> 30/07/2013</val>
          </value>
        </values>
      </ddeItem>
      <ddeItem name="LASTTADAWOLDATE~6060" advise="1">
        <values>
          <value t="str">
            <val xml:space="preserve"> 30/07/2013</val>
          </value>
        </values>
      </ddeItem>
      <ddeItem name="LASTTADAWOLDATE~6070" advise="1">
        <values>
          <value t="str">
            <val xml:space="preserve"> 30/07/2013</val>
          </value>
        </values>
      </ddeItem>
      <ddeItem name="LASTTADAWOLDATE~6080" advise="1">
        <values>
          <value t="str">
            <val xml:space="preserve"> 30/07/2013</val>
          </value>
        </values>
      </ddeItem>
      <ddeItem name="LASTTADAWOLDATE~6090" advise="1">
        <values>
          <value t="str">
            <val xml:space="preserve"> 30/07/2013</val>
          </value>
        </values>
      </ddeItem>
      <ddeItem name="LASTTADAWOLDATE~7010" advise="1">
        <values>
          <value t="str">
            <val xml:space="preserve"> 30/07/2013</val>
          </value>
        </values>
      </ddeItem>
      <ddeItem name="LASTTADAWOLDATE~7020" advise="1">
        <values>
          <value t="str">
            <val xml:space="preserve"> 30/07/2013</val>
          </value>
        </values>
      </ddeItem>
      <ddeItem name="LASTTADAWOLDATE~7030" advise="1">
        <values>
          <value t="str">
            <val xml:space="preserve"> 30/07/2013</val>
          </value>
        </values>
      </ddeItem>
      <ddeItem name="LASTTADAWOLDATE~7040" advise="1">
        <values>
          <value t="str">
            <val xml:space="preserve"> 30/07/2013</val>
          </value>
        </values>
      </ddeItem>
      <ddeItem name="LASTTADAWOLDATE~7050" advise="1">
        <values>
          <value t="str">
            <val xml:space="preserve"> 30/07/2013</val>
          </value>
        </values>
      </ddeItem>
      <ddeItem name="LASTTADAWOLDATE~8010" advise="1">
        <values>
          <value t="str">
            <val xml:space="preserve"> 30/07/2013</val>
          </value>
        </values>
      </ddeItem>
      <ddeItem name="LASTTADAWOLDATE~8012" advise="1">
        <values>
          <value t="str">
            <val xml:space="preserve"> 30/07/2013</val>
          </value>
        </values>
      </ddeItem>
      <ddeItem name="LASTTADAWOLDATE~8020" advise="1">
        <values>
          <value t="str">
            <val xml:space="preserve"> 30/07/2013</val>
          </value>
        </values>
      </ddeItem>
      <ddeItem name="LASTTADAWOLDATE~8030" advise="1">
        <values>
          <value t="str">
            <val xml:space="preserve"> 30/07/2013</val>
          </value>
        </values>
      </ddeItem>
      <ddeItem name="LASTTADAWOLDATE~8040" advise="1">
        <values>
          <value t="str">
            <val xml:space="preserve"> 30/07/2013</val>
          </value>
        </values>
      </ddeItem>
      <ddeItem name="LASTTADAWOLDATE~8050" advise="1">
        <values>
          <value t="str">
            <val xml:space="preserve"> 30/07/2013</val>
          </value>
        </values>
      </ddeItem>
      <ddeItem name="LASTTADAWOLDATE~8060" advise="1">
        <values>
          <value t="str">
            <val xml:space="preserve"> 30/07/2013</val>
          </value>
        </values>
      </ddeItem>
      <ddeItem name="LASTTADAWOLDATE~8070" advise="1">
        <values>
          <value t="str">
            <val xml:space="preserve"> 30/07/2013</val>
          </value>
        </values>
      </ddeItem>
      <ddeItem name="LASTTADAWOLDATE~8080" advise="1">
        <values>
          <value t="str">
            <val xml:space="preserve"> 30/07/2013</val>
          </value>
        </values>
      </ddeItem>
      <ddeItem name="LASTTADAWOLDATE~8090" advise="1">
        <values>
          <value t="str">
            <val xml:space="preserve"> 30/07/2013</val>
          </value>
        </values>
      </ddeItem>
      <ddeItem name="LASTTADAWOLDATE~8100" advise="1">
        <values>
          <value t="str">
            <val xml:space="preserve"> 30/07/2013</val>
          </value>
        </values>
      </ddeItem>
      <ddeItem name="LASTTADAWOLDATE~8110" advise="1">
        <values>
          <value t="str">
            <val xml:space="preserve"> 30/07/2013</val>
          </value>
        </values>
      </ddeItem>
      <ddeItem name="LASTTADAWOLDATE~8120" advise="1">
        <values>
          <value t="str">
            <val xml:space="preserve"> 30/07/2013</val>
          </value>
        </values>
      </ddeItem>
      <ddeItem name="LASTTADAWOLDATE~8130" advise="1">
        <values>
          <value t="str">
            <val xml:space="preserve"> 30/07/2013</val>
          </value>
        </values>
      </ddeItem>
      <ddeItem name="LASTTADAWOLDATE~8140" advise="1">
        <values>
          <value t="str">
            <val xml:space="preserve"> 30/07/2013</val>
          </value>
        </values>
      </ddeItem>
      <ddeItem name="LASTTADAWOLDATE~8150" advise="1">
        <values>
          <value t="str">
            <val xml:space="preserve"> 30/07/2013</val>
          </value>
        </values>
      </ddeItem>
      <ddeItem name="LASTTADAWOLDATE~8160" advise="1">
        <values>
          <value t="str">
            <val xml:space="preserve"> 30/07/2013</val>
          </value>
        </values>
      </ddeItem>
      <ddeItem name="LASTTADAWOLDATE~8170" advise="1">
        <values>
          <value t="str">
            <val xml:space="preserve"> 30/07/2013</val>
          </value>
        </values>
      </ddeItem>
      <ddeItem name="LASTTADAWOLDATE~8180" advise="1">
        <values>
          <value t="str">
            <val xml:space="preserve"> 30/07/2013</val>
          </value>
        </values>
      </ddeItem>
      <ddeItem name="LASTTADAWOLDATE~8190" advise="1">
        <values>
          <value t="str">
            <val xml:space="preserve"> 30/07/2013</val>
          </value>
        </values>
      </ddeItem>
      <ddeItem name="LASTTADAWOLDATE~8200" advise="1">
        <values>
          <value t="str">
            <val xml:space="preserve"> 30/07/2013</val>
          </value>
        </values>
      </ddeItem>
      <ddeItem name="LASTTADAWOLDATE~8210" advise="1">
        <values>
          <value t="str">
            <val xml:space="preserve"> 30/07/2013</val>
          </value>
        </values>
      </ddeItem>
      <ddeItem name="LASTTADAWOLDATE~8220" advise="1">
        <values>
          <value t="str">
            <val xml:space="preserve"> 30/07/2013</val>
          </value>
        </values>
      </ddeItem>
      <ddeItem name="LASTTADAWOLDATE~8230" advise="1">
        <values>
          <value t="str">
            <val xml:space="preserve"> 30/07/2013</val>
          </value>
        </values>
      </ddeItem>
      <ddeItem name="LASTTADAWOLDATE~8240" advise="1">
        <values>
          <value t="str">
            <val xml:space="preserve"> 30/07/2013</val>
          </value>
        </values>
      </ddeItem>
      <ddeItem name="LASTTADAWOLDATE~8250" advise="1">
        <values>
          <value t="str">
            <val xml:space="preserve"> 30/07/2013</val>
          </value>
        </values>
      </ddeItem>
      <ddeItem name="LASTTADAWOLDATE~8260" advise="1">
        <values>
          <value t="str">
            <val xml:space="preserve"> 30/07/2013</val>
          </value>
        </values>
      </ddeItem>
      <ddeItem name="LASTTADAWOLDATE~8270" advise="1">
        <values>
          <value t="str">
            <val xml:space="preserve"> 30/07/2013</val>
          </value>
        </values>
      </ddeItem>
      <ddeItem name="LASTTADAWOLDATE~8280" advise="1">
        <values>
          <value t="str">
            <val xml:space="preserve"> 30/07/2013</val>
          </value>
        </values>
      </ddeItem>
      <ddeItem name="LASTTADAWOLDATE~8290" advise="1">
        <values>
          <value t="str">
            <val xml:space="preserve"> 30/07/2013</val>
          </value>
        </values>
      </ddeItem>
      <ddeItem name="LASTTADAWOLDATE~8300" advise="1">
        <values>
          <value t="str">
            <val xml:space="preserve"> 30/07/2013</val>
          </value>
        </values>
      </ddeItem>
      <ddeItem name="LASTTADAWOLDATE~8310" advise="1">
        <values>
          <value t="str">
            <val xml:space="preserve"> 30/07/2013</val>
          </value>
        </values>
      </ddeItem>
      <ddeItem name="LASTTADAWOLDATE~8311" advise="1">
        <values>
          <value t="str">
            <val xml:space="preserve"> 30/07/2013</val>
          </value>
        </values>
      </ddeItem>
      <ddeItem name="LASTTADAWOLDATE~8312" advise="1">
        <values>
          <value t="str">
            <val xml:space="preserve"> 30/07/2013</val>
          </value>
        </values>
      </ddeItem>
      <ddeItem name="LASTTADAWOLDATE~9400" advise="1">
        <values>
          <value t="str">
            <val xml:space="preserve"> 30/07/2013</val>
          </value>
        </values>
      </ddeItem>
      <ddeItem name="LASTTADAWOLDATE~9401" advise="1">
        <values>
          <value t="str">
            <val xml:space="preserve"> 30/07/2013</val>
          </value>
        </values>
      </ddeItem>
      <ddeItem name="LASTTADAWOLTIME~1010" advise="1"/>
      <ddeItem name="LASTTADAWOLTIME~1020" advise="1"/>
      <ddeItem name="LASTTADAWOLTIME~1030" advise="1">
        <values>
          <value t="str">
            <val xml:space="preserve"> 15:28:41</val>
          </value>
        </values>
      </ddeItem>
      <ddeItem name="LASTTADAWOLTIME~1040" advise="1">
        <values>
          <value t="str">
            <val xml:space="preserve"> 15:11:13</val>
          </value>
        </values>
      </ddeItem>
      <ddeItem name="LASTTADAWOLTIME~1050" advise="1">
        <values>
          <value t="str">
            <val xml:space="preserve"> 15:13:34</val>
          </value>
        </values>
      </ddeItem>
      <ddeItem name="LASTTADAWOLTIME~1060" advise="1">
        <values>
          <value t="str">
            <val xml:space="preserve"> 15:25:58</val>
          </value>
        </values>
      </ddeItem>
      <ddeItem name="LASTTADAWOLTIME~1080" advise="1">
        <values>
          <value t="str">
            <val xml:space="preserve"> 15:21:10</val>
          </value>
        </values>
      </ddeItem>
      <ddeItem name="LASTTADAWOLTIME~1090" advise="1">
        <values>
          <value t="str">
            <val xml:space="preserve"> 15:29:42</val>
          </value>
        </values>
      </ddeItem>
      <ddeItem name="LASTTADAWOLTIME~1120" advise="1">
        <values>
          <value t="str">
            <val xml:space="preserve"> 15:29:50</val>
          </value>
        </values>
      </ddeItem>
      <ddeItem name="LASTTADAWOLTIME~1140" advise="1">
        <values>
          <value t="str">
            <val xml:space="preserve"> 15:29:27</val>
          </value>
        </values>
      </ddeItem>
      <ddeItem name="LASTTADAWOLTIME~1150" advise="1">
        <values>
          <value t="str">
            <val xml:space="preserve"> 15:29:58</val>
          </value>
        </values>
      </ddeItem>
      <ddeItem name="LASTTADAWOLTIME~1201" advise="1">
        <values>
          <value t="str">
            <val xml:space="preserve"> 15:29:34</val>
          </value>
        </values>
      </ddeItem>
      <ddeItem name="LASTTADAWOLTIME~1210" advise="1">
        <values>
          <value t="str">
            <val xml:space="preserve"> 15:29:49</val>
          </value>
        </values>
      </ddeItem>
      <ddeItem name="LASTTADAWOLTIME~1211" advise="1">
        <values>
          <value t="str">
            <val xml:space="preserve"> 15:29:37</val>
          </value>
        </values>
      </ddeItem>
      <ddeItem name="LASTTADAWOLTIME~1212" advise="1">
        <values>
          <value t="str">
            <val xml:space="preserve"> 15:29:59</val>
          </value>
        </values>
      </ddeItem>
      <ddeItem name="LASTTADAWOLTIME~1213" advise="1">
        <values>
          <value t="str">
            <val xml:space="preserve"> 15:29:57</val>
          </value>
        </values>
      </ddeItem>
      <ddeItem name="LASTTADAWOLTIME~1214" advise="1">
        <values>
          <value t="str">
            <val xml:space="preserve"> 15:29:57</val>
          </value>
        </values>
      </ddeItem>
      <ddeItem name="LASTTADAWOLTIME~1301" advise="1">
        <values>
          <value t="str">
            <val xml:space="preserve"> 15:29:28</val>
          </value>
        </values>
      </ddeItem>
      <ddeItem name="LASTTADAWOLTIME~1310" advise="1">
        <values>
          <value t="str">
            <val xml:space="preserve"> 00:00:00</val>
          </value>
        </values>
      </ddeItem>
      <ddeItem name="LASTTADAWOLTIME~1320" advise="1">
        <values>
          <value t="str">
            <val xml:space="preserve"> 15:29:16</val>
          </value>
        </values>
      </ddeItem>
      <ddeItem name="LASTTADAWOLTIME~1330" advise="1">
        <values>
          <value t="str">
            <val xml:space="preserve"> 15:29:56</val>
          </value>
        </values>
      </ddeItem>
      <ddeItem name="LASTTADAWOLTIME~1810" advise="1">
        <values>
          <value t="str">
            <val xml:space="preserve"> 15:29:57</val>
          </value>
        </values>
      </ddeItem>
      <ddeItem name="LASTTADAWOLTIME~2001" advise="1">
        <values>
          <value t="str">
            <val xml:space="preserve"> 15:29:48</val>
          </value>
        </values>
      </ddeItem>
      <ddeItem name="LASTTADAWOLTIME~2002" advise="1">
        <values>
          <value t="str">
            <val xml:space="preserve"> 15:28:27</val>
          </value>
        </values>
      </ddeItem>
      <ddeItem name="LASTTADAWOLTIME~2010" advise="1">
        <values>
          <value t="str">
            <val xml:space="preserve"> 15:29:59</val>
          </value>
        </values>
      </ddeItem>
      <ddeItem name="LASTTADAWOLTIME~2020" advise="1">
        <values>
          <value t="str">
            <val xml:space="preserve"> 15:29:40</val>
          </value>
        </values>
      </ddeItem>
      <ddeItem name="LASTTADAWOLTIME~2030" advise="1">
        <values>
          <value t="str">
            <val xml:space="preserve"> 15:29:29</val>
          </value>
        </values>
      </ddeItem>
      <ddeItem name="LASTTADAWOLTIME~2040" advise="1">
        <values>
          <value t="str">
            <val xml:space="preserve"> 15:29:43</val>
          </value>
        </values>
      </ddeItem>
      <ddeItem name="LASTTADAWOLTIME~2050" advise="1">
        <values>
          <value t="str">
            <val xml:space="preserve"> 15:28:14</val>
          </value>
        </values>
      </ddeItem>
      <ddeItem name="LASTTADAWOLTIME~2060" advise="1">
        <values>
          <value t="str">
            <val xml:space="preserve"> 15:26:26</val>
          </value>
        </values>
      </ddeItem>
      <ddeItem name="LASTTADAWOLTIME~2070" advise="1">
        <values>
          <value t="str">
            <val xml:space="preserve"> 15:29:45</val>
          </value>
        </values>
      </ddeItem>
      <ddeItem name="LASTTADAWOLTIME~2080" advise="1">
        <values>
          <value t="str">
            <val xml:space="preserve"> 15:28:55</val>
          </value>
        </values>
      </ddeItem>
      <ddeItem name="LASTTADAWOLTIME~2090" advise="1">
        <values>
          <value t="str">
            <val xml:space="preserve"> 15:29:33</val>
          </value>
        </values>
      </ddeItem>
      <ddeItem name="LASTTADAWOLTIME~2100" advise="1">
        <values>
          <value t="str">
            <val xml:space="preserve"> 15:29:59</val>
          </value>
        </values>
      </ddeItem>
      <ddeItem name="LASTTADAWOLTIME~2110" advise="1">
        <values>
          <value t="str">
            <val xml:space="preserve"> 15:27:30</val>
          </value>
        </values>
      </ddeItem>
      <ddeItem name="LASTTADAWOLTIME~2120" advise="1">
        <values>
          <value t="str">
            <val xml:space="preserve"> 15:29:59</val>
          </value>
        </values>
      </ddeItem>
      <ddeItem name="LASTTADAWOLTIME~2130" advise="1">
        <values>
          <value t="str">
            <val xml:space="preserve"> 15:29:59</val>
          </value>
        </values>
      </ddeItem>
      <ddeItem name="LASTTADAWOLTIME~2140" advise="1">
        <values>
          <value t="str">
            <val xml:space="preserve"> 15:29:42</val>
          </value>
        </values>
      </ddeItem>
      <ddeItem name="LASTTADAWOLTIME~2150" advise="1">
        <values>
          <value t="str">
            <val xml:space="preserve"> 15:29:43</val>
          </value>
        </values>
      </ddeItem>
      <ddeItem name="LASTTADAWOLTIME~2160" advise="1">
        <values>
          <value t="str">
            <val xml:space="preserve"> 15:29:39</val>
          </value>
        </values>
      </ddeItem>
      <ddeItem name="LASTTADAWOLTIME~2170" advise="1">
        <values>
          <value t="str">
            <val xml:space="preserve"> 15:28:04</val>
          </value>
        </values>
      </ddeItem>
      <ddeItem name="LASTTADAWOLTIME~2180" advise="1">
        <values>
          <value t="str">
            <val xml:space="preserve"> 15:29:33</val>
          </value>
        </values>
      </ddeItem>
      <ddeItem name="LASTTADAWOLTIME~2190" advise="1">
        <values>
          <value t="str">
            <val xml:space="preserve"> 15:29:55</val>
          </value>
        </values>
      </ddeItem>
      <ddeItem name="LASTTADAWOLTIME~2200" advise="1">
        <values>
          <value t="str">
            <val xml:space="preserve"> 15:28:13</val>
          </value>
        </values>
      </ddeItem>
      <ddeItem name="LASTTADAWOLTIME~2210" advise="1">
        <values>
          <value t="str">
            <val xml:space="preserve"> 15:29:06</val>
          </value>
        </values>
      </ddeItem>
      <ddeItem name="LASTTADAWOLTIME~2220" advise="1">
        <values>
          <value t="str">
            <val xml:space="preserve"> 15:29:53</val>
          </value>
        </values>
      </ddeItem>
      <ddeItem name="LASTTADAWOLTIME~2230" advise="1">
        <values>
          <value t="str">
            <val xml:space="preserve"> 15:28:09</val>
          </value>
        </values>
      </ddeItem>
      <ddeItem name="LASTTADAWOLTIME~2240" advise="1">
        <values>
          <value t="str">
            <val xml:space="preserve"> 15:28:49</val>
          </value>
        </values>
      </ddeItem>
      <ddeItem name="LASTTADAWOLTIME~2250" advise="1">
        <values>
          <value t="str">
            <val xml:space="preserve"> 15:29:41</val>
          </value>
        </values>
      </ddeItem>
      <ddeItem name="LASTTADAWOLTIME~2260" advise="1">
        <values>
          <value t="str">
            <val xml:space="preserve"> 15:29:58</val>
          </value>
        </values>
      </ddeItem>
      <ddeItem name="LASTTADAWOLTIME~2270" advise="1">
        <values>
          <value t="str">
            <val xml:space="preserve"> 15:29:45</val>
          </value>
        </values>
      </ddeItem>
      <ddeItem name="LASTTADAWOLTIME~2280" advise="1">
        <values>
          <value t="str">
            <val xml:space="preserve"> 15:29:13</val>
          </value>
        </values>
      </ddeItem>
      <ddeItem name="LASTTADAWOLTIME~2290" advise="1">
        <values>
          <value t="str">
            <val xml:space="preserve"> 15:28:22</val>
          </value>
        </values>
      </ddeItem>
      <ddeItem name="LASTTADAWOLTIME~2300" advise="1">
        <values>
          <value t="str">
            <val xml:space="preserve"> 15:29:59</val>
          </value>
        </values>
      </ddeItem>
      <ddeItem name="LASTTADAWOLTIME~2310" advise="1">
        <values>
          <value t="str">
            <val xml:space="preserve"> 15:28:57</val>
          </value>
        </values>
      </ddeItem>
      <ddeItem name="LASTTADAWOLTIME~2320" advise="1">
        <values>
          <value t="str">
            <val xml:space="preserve"> 15:29:59</val>
          </value>
        </values>
      </ddeItem>
      <ddeItem name="LASTTADAWOLTIME~2330" advise="1">
        <values>
          <value t="str">
            <val xml:space="preserve"> 15:29:37</val>
          </value>
        </values>
      </ddeItem>
      <ddeItem name="LASTTADAWOLTIME~2340" advise="1">
        <values>
          <value t="str">
            <val xml:space="preserve"> 15:28:03</val>
          </value>
        </values>
      </ddeItem>
      <ddeItem name="LASTTADAWOLTIME~2350" advise="1">
        <values>
          <value t="str">
            <val xml:space="preserve"> 15:29:59</val>
          </value>
        </values>
      </ddeItem>
      <ddeItem name="LASTTADAWOLTIME~2360" advise="1">
        <values>
          <value t="str">
            <val xml:space="preserve"> 15:27:28</val>
          </value>
        </values>
      </ddeItem>
      <ddeItem name="LASTTADAWOLTIME~2370" advise="1">
        <values>
          <value t="str">
            <val xml:space="preserve"> 15:29:56</val>
          </value>
        </values>
      </ddeItem>
      <ddeItem name="LASTTADAWOLTIME~2380" advise="1">
        <values>
          <value t="str">
            <val xml:space="preserve"> 15:29:29</val>
          </value>
        </values>
      </ddeItem>
      <ddeItem name="LASTTADAWOLTIME~3001" advise="1">
        <values>
          <value t="str">
            <val xml:space="preserve"> 15:29:59</val>
          </value>
        </values>
      </ddeItem>
      <ddeItem name="LASTTADAWOLTIME~3002" advise="1">
        <values>
          <value t="str">
            <val xml:space="preserve"> 15:29:25</val>
          </value>
        </values>
      </ddeItem>
      <ddeItem name="LASTTADAWOLTIME~3003" advise="1">
        <values>
          <value t="str">
            <val xml:space="preserve"> 15:29:57</val>
          </value>
        </values>
      </ddeItem>
      <ddeItem name="LASTTADAWOLTIME~3004" advise="1">
        <values>
          <value t="str">
            <val xml:space="preserve"> 15:29:59</val>
          </value>
        </values>
      </ddeItem>
      <ddeItem name="LASTTADAWOLTIME~3010" advise="1">
        <values>
          <value t="str">
            <val xml:space="preserve"> 15:29:54</val>
          </value>
        </values>
      </ddeItem>
      <ddeItem name="LASTTADAWOLTIME~3020" advise="1">
        <values>
          <value t="str">
            <val xml:space="preserve"> 15:29:51</val>
          </value>
        </values>
      </ddeItem>
      <ddeItem name="LASTTADAWOLTIME~3030" advise="1">
        <values>
          <value t="str">
            <val xml:space="preserve"> 15:29:34</val>
          </value>
        </values>
      </ddeItem>
      <ddeItem name="LASTTADAWOLTIME~3040" advise="1">
        <values>
          <value t="str">
            <val xml:space="preserve"> 15:27:03</val>
          </value>
        </values>
      </ddeItem>
      <ddeItem name="LASTTADAWOLTIME~3050" advise="1">
        <values>
          <value t="str">
            <val xml:space="preserve"> 15:29:51</val>
          </value>
        </values>
      </ddeItem>
      <ddeItem name="LASTTADAWOLTIME~3060" advise="1">
        <values>
          <value t="str">
            <val xml:space="preserve"> 15:28:31</val>
          </value>
        </values>
      </ddeItem>
      <ddeItem name="LASTTADAWOLTIME~3080" advise="1">
        <values>
          <value t="str">
            <val xml:space="preserve"> 15:22:44</val>
          </value>
        </values>
      </ddeItem>
      <ddeItem name="LASTTADAWOLTIME~3090" advise="1">
        <values>
          <value t="str">
            <val xml:space="preserve"> 15:26:04</val>
          </value>
        </values>
      </ddeItem>
      <ddeItem name="LASTTADAWOLTIME~3091" advise="1">
        <values>
          <value t="str">
            <val xml:space="preserve"> 15:29:17</val>
          </value>
        </values>
      </ddeItem>
      <ddeItem name="LASTTADAWOLTIME~4001" advise="1">
        <values>
          <value t="str">
            <val xml:space="preserve"> 15:27:50</val>
          </value>
        </values>
      </ddeItem>
      <ddeItem name="LASTTADAWOLTIME~4002" advise="1">
        <values>
          <value t="str">
            <val xml:space="preserve"> 15:29:57</val>
          </value>
        </values>
      </ddeItem>
      <ddeItem name="LASTTADAWOLTIME~4003" advise="1">
        <values>
          <value t="str">
            <val xml:space="preserve"> 15:29:55</val>
          </value>
        </values>
      </ddeItem>
      <ddeItem name="LASTTADAWOLTIME~4004" advise="1">
        <values>
          <value t="str">
            <val xml:space="preserve"> 15:29:53</val>
          </value>
        </values>
      </ddeItem>
      <ddeItem name="LASTTADAWOLTIME~4005" advise="1">
        <values>
          <value t="str">
            <val xml:space="preserve"> 15:29:57</val>
          </value>
        </values>
      </ddeItem>
      <ddeItem name="LASTTADAWOLTIME~4010" advise="1">
        <values>
          <value t="str">
            <val xml:space="preserve"> 15:29:57</val>
          </value>
        </values>
      </ddeItem>
      <ddeItem name="LASTTADAWOLTIME~4020" advise="1">
        <values>
          <value t="str">
            <val xml:space="preserve"> 15:29:51</val>
          </value>
        </values>
      </ddeItem>
      <ddeItem name="LASTTADAWOLTIME~4030" advise="1">
        <values>
          <value t="str">
            <val xml:space="preserve"> 15:26:13</val>
          </value>
        </values>
      </ddeItem>
      <ddeItem name="LASTTADAWOLTIME~4040" advise="1">
        <values>
          <value t="str">
            <val xml:space="preserve"> 15:29:58</val>
          </value>
        </values>
      </ddeItem>
      <ddeItem name="LASTTADAWOLTIME~4050" advise="1">
        <values>
          <value t="str">
            <val xml:space="preserve"> 15:29:34</val>
          </value>
        </values>
      </ddeItem>
      <ddeItem name="LASTTADAWOLTIME~4061" advise="1">
        <values>
          <value t="str">
            <val xml:space="preserve"> 15:28:48</val>
          </value>
        </values>
      </ddeItem>
      <ddeItem name="LASTTADAWOLTIME~4070" advise="1">
        <values>
          <value t="str">
            <val xml:space="preserve"> 15:29:57</val>
          </value>
        </values>
      </ddeItem>
      <ddeItem name="LASTTADAWOLTIME~4080" advise="1">
        <values>
          <value t="str">
            <val xml:space="preserve"> 15:29:32</val>
          </value>
        </values>
      </ddeItem>
      <ddeItem name="LASTTADAWOLTIME~4090" advise="1">
        <values>
          <value t="str">
            <val xml:space="preserve"> 15:29:46</val>
          </value>
        </values>
      </ddeItem>
      <ddeItem name="LASTTADAWOLTIME~4100" advise="1">
        <values>
          <value t="str">
            <val xml:space="preserve"> 15:29:55</val>
          </value>
        </values>
      </ddeItem>
      <ddeItem name="LASTTADAWOLTIME~4110" advise="1">
        <values>
          <value t="str">
            <val xml:space="preserve"> 15:29:59</val>
          </value>
        </values>
      </ddeItem>
      <ddeItem name="LASTTADAWOLTIME~4130" advise="1">
        <values>
          <value t="str">
            <val xml:space="preserve"> 00:00:00</val>
          </value>
        </values>
      </ddeItem>
      <ddeItem name="LASTTADAWOLTIME~4140" advise="1">
        <values>
          <value t="str">
            <val xml:space="preserve"> 15:29:55</val>
          </value>
        </values>
      </ddeItem>
      <ddeItem name="LASTTADAWOLTIME~4150" advise="1">
        <values>
          <value t="str">
            <val xml:space="preserve"> 15:29:52</val>
          </value>
        </values>
      </ddeItem>
      <ddeItem name="LASTTADAWOLTIME~4160" advise="1">
        <values>
          <value t="str">
            <val xml:space="preserve"> 15:29:39</val>
          </value>
        </values>
      </ddeItem>
      <ddeItem name="LASTTADAWOLTIME~4170" advise="1">
        <values>
          <value t="str">
            <val xml:space="preserve"> 15:29:41</val>
          </value>
        </values>
      </ddeItem>
      <ddeItem name="LASTTADAWOLTIME~4180" advise="1">
        <values>
          <value t="str">
            <val xml:space="preserve"> 15:29:57</val>
          </value>
        </values>
      </ddeItem>
      <ddeItem name="LASTTADAWOLTIME~4190" advise="1">
        <values>
          <value t="str">
            <val xml:space="preserve"> 15:29:03</val>
          </value>
        </values>
      </ddeItem>
      <ddeItem name="LASTTADAWOLTIME~4200" advise="1">
        <values>
          <value t="str">
            <val xml:space="preserve"> 15:29:58</val>
          </value>
        </values>
      </ddeItem>
      <ddeItem name="LASTTADAWOLTIME~4210" advise="1">
        <values>
          <value t="str">
            <val xml:space="preserve"> 15:29:54</val>
          </value>
        </values>
      </ddeItem>
      <ddeItem name="LASTTADAWOLTIME~4220" advise="1">
        <values>
          <value t="str">
            <val xml:space="preserve"> 15:29:34</val>
          </value>
        </values>
      </ddeItem>
      <ddeItem name="LASTTADAWOLTIME~4230" advise="1">
        <values>
          <value t="str">
            <val xml:space="preserve"> 15:28:23</val>
          </value>
        </values>
      </ddeItem>
      <ddeItem name="LASTTADAWOLTIME~4240" advise="1">
        <values>
          <value t="str">
            <val xml:space="preserve"> 15:29:58</val>
          </value>
        </values>
      </ddeItem>
      <ddeItem name="LASTTADAWOLTIME~4250" advise="1">
        <values>
          <value t="str">
            <val xml:space="preserve"> 15:29:57</val>
          </value>
        </values>
      </ddeItem>
      <ddeItem name="LASTTADAWOLTIME~4260" advise="1">
        <values>
          <value t="str">
            <val xml:space="preserve"> 15:29:56</val>
          </value>
        </values>
      </ddeItem>
      <ddeItem name="LASTTADAWOLTIME~4270" advise="1">
        <values>
          <value t="str">
            <val xml:space="preserve"> 15:29:32</val>
          </value>
        </values>
      </ddeItem>
      <ddeItem name="LASTTADAWOLTIME~4280" advise="1">
        <values>
          <value t="str">
            <val xml:space="preserve"> 15:29:50</val>
          </value>
        </values>
      </ddeItem>
      <ddeItem name="LASTTADAWOLTIME~4290" advise="1">
        <values>
          <value t="str">
            <val xml:space="preserve"> 15:29:50</val>
          </value>
        </values>
      </ddeItem>
      <ddeItem name="LASTTADAWOLTIME~4300" advise="1">
        <values>
          <value t="str">
            <val xml:space="preserve"> 15:29:56</val>
          </value>
        </values>
      </ddeItem>
      <ddeItem name="LASTTADAWOLTIME~4310" advise="1">
        <values>
          <value t="str">
            <val xml:space="preserve"> 15:29:52</val>
          </value>
        </values>
      </ddeItem>
      <ddeItem name="LASTTADAWOLTIME~5110" advise="1">
        <values>
          <value t="str">
            <val xml:space="preserve"> 15:29:57</val>
          </value>
        </values>
      </ddeItem>
      <ddeItem name="LASTTADAWOLTIME~6001" advise="1">
        <values>
          <value t="str">
            <val xml:space="preserve"> 15:29:57</val>
          </value>
        </values>
      </ddeItem>
      <ddeItem name="LASTTADAWOLTIME~6002" advise="1">
        <values>
          <value t="str">
            <val xml:space="preserve"> 15:29:39</val>
          </value>
        </values>
      </ddeItem>
      <ddeItem name="LASTTADAWOLTIME~6004" advise="1">
        <values>
          <value t="str">
            <val xml:space="preserve"> 15:29:22</val>
          </value>
        </values>
      </ddeItem>
      <ddeItem name="LASTTADAWOLTIME~6010" advise="1">
        <values>
          <value t="str">
            <val xml:space="preserve"> 15:29:00</val>
          </value>
        </values>
      </ddeItem>
      <ddeItem name="LASTTADAWOLTIME~6020" advise="1">
        <values>
          <value t="str">
            <val xml:space="preserve"> 15:29:46</val>
          </value>
        </values>
      </ddeItem>
      <ddeItem name="LASTTADAWOLTIME~6040" advise="1">
        <values>
          <value t="str">
            <val xml:space="preserve"> 15:29:48</val>
          </value>
        </values>
      </ddeItem>
      <ddeItem name="LASTTADAWOLTIME~6050" advise="1">
        <values>
          <value t="str">
            <val xml:space="preserve"> 15:29:59</val>
          </value>
        </values>
      </ddeItem>
      <ddeItem name="LASTTADAWOLTIME~6060" advise="1">
        <values>
          <value t="str">
            <val xml:space="preserve"> 15:29:31</val>
          </value>
        </values>
      </ddeItem>
      <ddeItem name="LASTTADAWOLTIME~6070" advise="1">
        <values>
          <value t="str">
            <val xml:space="preserve"> 15:08:56</val>
          </value>
        </values>
      </ddeItem>
      <ddeItem name="LASTTADAWOLTIME~6080" advise="1">
        <values>
          <value t="str">
            <val xml:space="preserve"> 00:00:00</val>
          </value>
        </values>
      </ddeItem>
      <ddeItem name="LASTTADAWOLTIME~6090" advise="1">
        <values>
          <value t="str">
            <val xml:space="preserve"> 15:29:50</val>
          </value>
        </values>
      </ddeItem>
      <ddeItem name="LASTTADAWOLTIME~7010" advise="1">
        <values>
          <value t="str">
            <val xml:space="preserve"> 15:29:58</val>
          </value>
        </values>
      </ddeItem>
      <ddeItem name="LASTTADAWOLTIME~7020" advise="1">
        <values>
          <value t="str">
            <val xml:space="preserve"> 15:29:52</val>
          </value>
        </values>
      </ddeItem>
      <ddeItem name="LASTTADAWOLTIME~7030" advise="1">
        <values>
          <value t="str">
            <val xml:space="preserve"> 15:29:59</val>
          </value>
        </values>
      </ddeItem>
      <ddeItem name="LASTTADAWOLTIME~7040" advise="1">
        <values>
          <value t="str">
            <val xml:space="preserve"> 15:29:58</val>
          </value>
        </values>
      </ddeItem>
      <ddeItem name="LASTTADAWOLTIME~7050" advise="1">
        <values>
          <value t="str">
            <val xml:space="preserve"> 00:00:00</val>
          </value>
        </values>
      </ddeItem>
      <ddeItem name="LASTTADAWOLTIME~8010" advise="1">
        <values>
          <value t="str">
            <val xml:space="preserve"> 15:28:46</val>
          </value>
        </values>
      </ddeItem>
      <ddeItem name="LASTTADAWOLTIME~8012" advise="1">
        <values>
          <value t="str">
            <val xml:space="preserve"> 15:29:55</val>
          </value>
        </values>
      </ddeItem>
      <ddeItem name="LASTTADAWOLTIME~8020" advise="1">
        <values>
          <value t="str">
            <val xml:space="preserve"> 15:29:55</val>
          </value>
        </values>
      </ddeItem>
      <ddeItem name="LASTTADAWOLTIME~8030" advise="1">
        <values>
          <value t="str">
            <val xml:space="preserve"> 15:29:38</val>
          </value>
        </values>
      </ddeItem>
      <ddeItem name="LASTTADAWOLTIME~8040" advise="1">
        <values>
          <value t="str">
            <val xml:space="preserve"> 15:29:53</val>
          </value>
        </values>
      </ddeItem>
      <ddeItem name="LASTTADAWOLTIME~8050" advise="1">
        <values>
          <value t="str">
            <val xml:space="preserve"> 15:29:32</val>
          </value>
        </values>
      </ddeItem>
      <ddeItem name="LASTTADAWOLTIME~8060" advise="1">
        <values>
          <value t="str">
            <val xml:space="preserve"> 15:29:51</val>
          </value>
        </values>
      </ddeItem>
      <ddeItem name="LASTTADAWOLTIME~8070" advise="1">
        <values>
          <value t="str">
            <val xml:space="preserve"> 15:29:27</val>
          </value>
        </values>
      </ddeItem>
      <ddeItem name="LASTTADAWOLTIME~8080" advise="1">
        <values>
          <value t="str">
            <val xml:space="preserve"> 15:29:53</val>
          </value>
        </values>
      </ddeItem>
      <ddeItem name="LASTTADAWOLTIME~8090" advise="1">
        <values>
          <value t="str">
            <val xml:space="preserve"> 15:29:59</val>
          </value>
        </values>
      </ddeItem>
      <ddeItem name="LASTTADAWOLTIME~8100" advise="1">
        <values>
          <value t="str">
            <val xml:space="preserve"> 15:29:49</val>
          </value>
        </values>
      </ddeItem>
      <ddeItem name="LASTTADAWOLTIME~8110" advise="1">
        <values>
          <value t="str">
            <val xml:space="preserve"> 15:29:57</val>
          </value>
        </values>
      </ddeItem>
      <ddeItem name="LASTTADAWOLTIME~8120" advise="1">
        <values>
          <value t="str">
            <val xml:space="preserve"> 15:29:58</val>
          </value>
        </values>
      </ddeItem>
      <ddeItem name="LASTTADAWOLTIME~8130" advise="1">
        <values>
          <value t="str">
            <val xml:space="preserve"> 15:29:59</val>
          </value>
        </values>
      </ddeItem>
      <ddeItem name="LASTTADAWOLTIME~8140" advise="1">
        <values>
          <value t="str">
            <val xml:space="preserve"> 15:29:48</val>
          </value>
        </values>
      </ddeItem>
      <ddeItem name="LASTTADAWOLTIME~8150" advise="1">
        <values>
          <value t="str">
            <val xml:space="preserve"> 15:29:59</val>
          </value>
        </values>
      </ddeItem>
      <ddeItem name="LASTTADAWOLTIME~8160" advise="1">
        <values>
          <value t="str">
            <val xml:space="preserve"> 15:29:19</val>
          </value>
        </values>
      </ddeItem>
      <ddeItem name="LASTTADAWOLTIME~8170" advise="1">
        <values>
          <value t="str">
            <val xml:space="preserve"> 15:29:49</val>
          </value>
        </values>
      </ddeItem>
      <ddeItem name="LASTTADAWOLTIME~8180" advise="1">
        <values>
          <value t="str">
            <val xml:space="preserve"> 15:29:59</val>
          </value>
        </values>
      </ddeItem>
      <ddeItem name="LASTTADAWOLTIME~8190" advise="1">
        <values>
          <value t="str">
            <val xml:space="preserve"> 15:29:15</val>
          </value>
        </values>
      </ddeItem>
      <ddeItem name="LASTTADAWOLTIME~8200" advise="1">
        <values>
          <value t="str">
            <val xml:space="preserve"> 15:25:38</val>
          </value>
        </values>
      </ddeItem>
      <ddeItem name="LASTTADAWOLTIME~8210" advise="1">
        <values>
          <value t="str">
            <val xml:space="preserve"> 15:29:51</val>
          </value>
        </values>
      </ddeItem>
      <ddeItem name="LASTTADAWOLTIME~8220" advise="1">
        <values>
          <value t="str">
            <val xml:space="preserve"> 15:29:46</val>
          </value>
        </values>
      </ddeItem>
      <ddeItem name="LASTTADAWOLTIME~8230" advise="1">
        <values>
          <value t="str">
            <val xml:space="preserve"> 15:27:43</val>
          </value>
        </values>
      </ddeItem>
      <ddeItem name="LASTTADAWOLTIME~8240" advise="1">
        <values>
          <value t="str">
            <val xml:space="preserve"> 15:29:16</val>
          </value>
        </values>
      </ddeItem>
      <ddeItem name="LASTTADAWOLTIME~8250" advise="1">
        <values>
          <value t="str">
            <val xml:space="preserve"> 15:28:47</val>
          </value>
        </values>
      </ddeItem>
      <ddeItem name="LASTTADAWOLTIME~8260" advise="1">
        <values>
          <value t="str">
            <val xml:space="preserve"> 15:29:59</val>
          </value>
        </values>
      </ddeItem>
      <ddeItem name="LASTTADAWOLTIME~8270" advise="1">
        <values>
          <value t="str">
            <val xml:space="preserve"> 15:29:33</val>
          </value>
        </values>
      </ddeItem>
      <ddeItem name="LASTTADAWOLTIME~8280" advise="1">
        <values>
          <value t="str">
            <val xml:space="preserve"> 15:29:28</val>
          </value>
        </values>
      </ddeItem>
      <ddeItem name="LASTTADAWOLTIME~8290" advise="1">
        <values>
          <value t="str">
            <val xml:space="preserve"> 15:29:34</val>
          </value>
        </values>
      </ddeItem>
      <ddeItem name="LASTTADAWOLTIME~8300" advise="1">
        <values>
          <value t="str">
            <val xml:space="preserve"> 15:29:59</val>
          </value>
        </values>
      </ddeItem>
      <ddeItem name="LASTTADAWOLTIME~8310" advise="1">
        <values>
          <value t="str">
            <val xml:space="preserve"> 15:27:50</val>
          </value>
        </values>
      </ddeItem>
      <ddeItem name="LASTTADAWOLTIME~8311" advise="1">
        <values>
          <value t="str">
            <val xml:space="preserve"> 15:28:20</val>
          </value>
        </values>
      </ddeItem>
      <ddeItem name="LASTTADAWOLTIME~8312" advise="1">
        <values>
          <value t="str">
            <val xml:space="preserve"> 15:29:11</val>
          </value>
        </values>
      </ddeItem>
      <ddeItem name="LASTTADAWOLTIME~9400" advise="1">
        <values>
          <value t="str">
            <val xml:space="preserve"> 00:00:00</val>
          </value>
        </values>
      </ddeItem>
      <ddeItem name="LASTTADAWOLTIME~9401" advise="1">
        <values>
          <value t="str">
            <val xml:space="preserve"> 00:00:00</val>
          </value>
        </values>
      </ddeItem>
      <ddeItem name="LOW~1010" advise="1"/>
      <ddeItem name="LOW~1020" advise="1"/>
      <ddeItem name="LOW~1030" advise="1">
        <values>
          <value>
            <val>22.8</val>
          </value>
        </values>
      </ddeItem>
      <ddeItem name="LOW~1040" advise="1">
        <values>
          <value>
            <val>36.200000000000003</val>
          </value>
        </values>
      </ddeItem>
      <ddeItem name="LOW~1050" advise="1">
        <values>
          <value>
            <val>33.200000000000003</val>
          </value>
        </values>
      </ddeItem>
      <ddeItem name="LOW~1060" advise="1">
        <values>
          <value>
            <val>39</val>
          </value>
        </values>
      </ddeItem>
      <ddeItem name="LOW~1080" advise="1">
        <values>
          <value>
            <val>31.8</val>
          </value>
        </values>
      </ddeItem>
      <ddeItem name="LOW~1090" advise="1">
        <values>
          <value>
            <val>50.75</val>
          </value>
        </values>
      </ddeItem>
      <ddeItem name="LOW~1120" advise="1">
        <values>
          <value>
            <val>74</val>
          </value>
        </values>
      </ddeItem>
      <ddeItem name="LOW~1140" advise="1">
        <values>
          <value>
            <val>26</val>
          </value>
        </values>
      </ddeItem>
      <ddeItem name="LOW~1150" advise="1">
        <values>
          <value>
            <val>14.3</val>
          </value>
        </values>
      </ddeItem>
      <ddeItem name="LOW~1201" advise="1">
        <values>
          <value>
            <val>39.799999999999997</val>
          </value>
        </values>
      </ddeItem>
      <ddeItem name="LOW~1210" advise="1">
        <values>
          <value>
            <val>32.700000000000003</val>
          </value>
        </values>
      </ddeItem>
      <ddeItem name="LOW~1211" advise="1">
        <values>
          <value>
            <val>27.9</val>
          </value>
        </values>
      </ddeItem>
      <ddeItem name="LOW~1212" advise="1">
        <values>
          <value>
            <val>44</val>
          </value>
        </values>
      </ddeItem>
      <ddeItem name="LOW~1213" advise="1">
        <values>
          <value>
            <val>20.05</val>
          </value>
        </values>
      </ddeItem>
      <ddeItem name="LOW~1214" advise="1">
        <values>
          <value>
            <val>83.25</val>
          </value>
        </values>
      </ddeItem>
      <ddeItem name="LOW~1301" advise="1">
        <values>
          <value>
            <val>38.5</val>
          </value>
        </values>
      </ddeItem>
      <ddeItem name="LOW~1310" advise="1">
        <values>
          <value>
            <val>0</val>
          </value>
        </values>
      </ddeItem>
      <ddeItem name="LOW~1320" advise="1">
        <values>
          <value>
            <val>26.7</val>
          </value>
        </values>
      </ddeItem>
      <ddeItem name="LOW~1330" advise="1">
        <values>
          <value>
            <val>34.200000000000003</val>
          </value>
        </values>
      </ddeItem>
      <ddeItem name="LOW~1810" advise="1">
        <values>
          <value>
            <val>82.75</val>
          </value>
        </values>
      </ddeItem>
      <ddeItem name="LOW~2001" advise="1">
        <values>
          <value>
            <val>12.5</val>
          </value>
        </values>
      </ddeItem>
      <ddeItem name="LOW~2002" advise="1">
        <values>
          <value>
            <val>21.6</val>
          </value>
        </values>
      </ddeItem>
      <ddeItem name="LOW~2010" advise="1">
        <values>
          <value>
            <val>92.5</val>
          </value>
        </values>
      </ddeItem>
      <ddeItem name="LOW~2020" advise="1">
        <values>
          <value>
            <val>144.5</val>
          </value>
        </values>
      </ddeItem>
      <ddeItem name="LOW~2030" advise="1">
        <values>
          <value>
            <val>60.5</val>
          </value>
        </values>
      </ddeItem>
      <ddeItem name="LOW~2040" advise="1">
        <values>
          <value>
            <val>109.5</val>
          </value>
        </values>
      </ddeItem>
      <ddeItem name="LOW~2050" advise="1">
        <values>
          <value>
            <val>51.75</val>
          </value>
        </values>
      </ddeItem>
      <ddeItem name="LOW~2060" advise="1">
        <values>
          <value>
            <val>25.6</val>
          </value>
        </values>
      </ddeItem>
      <ddeItem name="LOW~2070" advise="1">
        <values>
          <value>
            <val>54.25</val>
          </value>
        </values>
      </ddeItem>
      <ddeItem name="LOW~2080" advise="1">
        <values>
          <value>
            <val>21.05</val>
          </value>
        </values>
      </ddeItem>
      <ddeItem name="LOW~2090" advise="1">
        <values>
          <value>
            <val>30.7</val>
          </value>
        </values>
      </ddeItem>
      <ddeItem name="LOW~2100" advise="1">
        <values>
          <value>
            <val>31.8</val>
          </value>
        </values>
      </ddeItem>
      <ddeItem name="LOW~2110" advise="1">
        <values>
          <value>
            <val>12.75</val>
          </value>
        </values>
      </ddeItem>
      <ddeItem name="LOW~2120" advise="1">
        <values>
          <value>
            <val>17.2</val>
          </value>
        </values>
      </ddeItem>
      <ddeItem name="LOW~2130" advise="1">
        <values>
          <value>
            <val>16.2</val>
          </value>
        </values>
      </ddeItem>
      <ddeItem name="LOW~2140" advise="1">
        <values>
          <value>
            <val>13.65</val>
          </value>
        </values>
      </ddeItem>
      <ddeItem name="LOW~2150" advise="1">
        <values>
          <value>
            <val>26.2</val>
          </value>
        </values>
      </ddeItem>
      <ddeItem name="LOW~2160" advise="1">
        <values>
          <value>
            <val>14.05</val>
          </value>
        </values>
      </ddeItem>
      <ddeItem name="LOW~2170" advise="1">
        <values>
          <value>
            <val>16.350000000000001</val>
          </value>
        </values>
      </ddeItem>
      <ddeItem name="LOW~2180" advise="1">
        <values>
          <value>
            <val>46.2</val>
          </value>
        </values>
      </ddeItem>
      <ddeItem name="LOW~2190" advise="1">
        <values>
          <value>
            <val>14.25</val>
          </value>
        </values>
      </ddeItem>
      <ddeItem name="LOW~2200" advise="1">
        <values>
          <value>
            <val>20.7</val>
          </value>
        </values>
      </ddeItem>
      <ddeItem name="LOW~2210" advise="1">
        <values>
          <value>
            <val>12.25</val>
          </value>
        </values>
      </ddeItem>
      <ddeItem name="LOW~2220" advise="1">
        <values>
          <value>
            <val>36.5</val>
          </value>
        </values>
      </ddeItem>
      <ddeItem name="LOW~2230" advise="1">
        <values>
          <value>
            <val>44.9</val>
          </value>
        </values>
      </ddeItem>
      <ddeItem name="LOW~2240" advise="1">
        <values>
          <value>
            <val>45.5</val>
          </value>
        </values>
      </ddeItem>
      <ddeItem name="LOW~2250" advise="1">
        <values>
          <value>
            <val>26.9</val>
          </value>
        </values>
      </ddeItem>
      <ddeItem name="LOW~2260" advise="1">
        <values>
          <value>
            <val>15.45</val>
          </value>
        </values>
      </ddeItem>
      <ddeItem name="LOW~2270" advise="1">
        <values>
          <value>
            <val>90.75</val>
          </value>
        </values>
      </ddeItem>
      <ddeItem name="LOW~2280" advise="1">
        <values>
          <value>
            <val>75.25</val>
          </value>
        </values>
      </ddeItem>
      <ddeItem name="LOW~2290" advise="1">
        <values>
          <value>
            <val>57.25</val>
          </value>
        </values>
      </ddeItem>
      <ddeItem name="LOW~2300" advise="1">
        <values>
          <value>
            <val>37.4</val>
          </value>
        </values>
      </ddeItem>
      <ddeItem name="LOW~2310" advise="1">
        <values>
          <value>
            <val>24</val>
          </value>
        </values>
      </ddeItem>
      <ddeItem name="LOW~2320" advise="1">
        <values>
          <value>
            <val>29.9</val>
          </value>
        </values>
      </ddeItem>
      <ddeItem name="LOW~2330" advise="1">
        <values>
          <value>
            <val>30.3</val>
          </value>
        </values>
      </ddeItem>
      <ddeItem name="LOW~2340" advise="1">
        <values>
          <value>
            <val>42</val>
          </value>
        </values>
      </ddeItem>
      <ddeItem name="LOW~2350" advise="1">
        <values>
          <value>
            <val>11.2</val>
          </value>
        </values>
      </ddeItem>
      <ddeItem name="LOW~2360" advise="1">
        <values>
          <value>
            <val>73.25</val>
          </value>
        </values>
      </ddeItem>
      <ddeItem name="LOW~2370" advise="1">
        <values>
          <value>
            <val>19.149999999999999</val>
          </value>
        </values>
      </ddeItem>
      <ddeItem name="LOW~2380" advise="1">
        <values>
          <value>
            <val>15.6</val>
          </value>
        </values>
      </ddeItem>
      <ddeItem name="LOW~3001" advise="1">
        <values>
          <value>
            <val>21</val>
          </value>
        </values>
      </ddeItem>
      <ddeItem name="LOW~3002" advise="1">
        <values>
          <value>
            <val>27.4</val>
          </value>
        </values>
      </ddeItem>
      <ddeItem name="LOW~3003" advise="1">
        <values>
          <value>
            <val>24.65</val>
          </value>
        </values>
      </ddeItem>
      <ddeItem name="LOW~3004" advise="1">
        <values>
          <value>
            <val>24.3</val>
          </value>
        </values>
      </ddeItem>
      <ddeItem name="LOW~3010" advise="1">
        <values>
          <value>
            <val>69.5</val>
          </value>
        </values>
      </ddeItem>
      <ddeItem name="LOW~3020" advise="1">
        <values>
          <value>
            <val>50</val>
          </value>
        </values>
      </ddeItem>
      <ddeItem name="LOW~3030" advise="1">
        <values>
          <value>
            <val>99.5</val>
          </value>
        </values>
      </ddeItem>
      <ddeItem name="LOW~3040" advise="1">
        <values>
          <value>
            <val>83.25</val>
          </value>
        </values>
      </ddeItem>
      <ddeItem name="LOW~3050" advise="1">
        <values>
          <value>
            <val>102.25</val>
          </value>
        </values>
      </ddeItem>
      <ddeItem name="LOW~3060" advise="1">
        <values>
          <value>
            <val>70.75</val>
          </value>
        </values>
      </ddeItem>
      <ddeItem name="LOW~3080" advise="1">
        <values>
          <value>
            <val>58.5</val>
          </value>
        </values>
      </ddeItem>
      <ddeItem name="LOW~3090" advise="1">
        <values>
          <value>
            <val>28.8</val>
          </value>
        </values>
      </ddeItem>
      <ddeItem name="LOW~3091" advise="1">
        <values>
          <value>
            <val>17.05</val>
          </value>
        </values>
      </ddeItem>
      <ddeItem name="LOW~4001" advise="1">
        <values>
          <value>
            <val>118</val>
          </value>
        </values>
      </ddeItem>
      <ddeItem name="LOW~4002" advise="1">
        <values>
          <value>
            <val>77.75</val>
          </value>
        </values>
      </ddeItem>
      <ddeItem name="LOW~4003" advise="1">
        <values>
          <value>
            <val>106.25</val>
          </value>
        </values>
      </ddeItem>
      <ddeItem name="LOW~4004" advise="1">
        <values>
          <value>
            <val>62.25</val>
          </value>
        </values>
      </ddeItem>
      <ddeItem name="LOW~4005" advise="1">
        <values>
          <value>
            <val>59.25</val>
          </value>
        </values>
      </ddeItem>
      <ddeItem name="LOW~4010" advise="1">
        <values>
          <value>
            <val>30.9</val>
          </value>
        </values>
      </ddeItem>
      <ddeItem name="LOW~4020" advise="1">
        <values>
          <value>
            <val>32</val>
          </value>
        </values>
      </ddeItem>
      <ddeItem name="LOW~4030" advise="1">
        <values>
          <value>
            <val>19.8</val>
          </value>
        </values>
      </ddeItem>
      <ddeItem name="LOW~4040" advise="1">
        <values>
          <value>
            <val>17.05</val>
          </value>
        </values>
      </ddeItem>
      <ddeItem name="LOW~4050" advise="1">
        <values>
          <value>
            <val>22.15</val>
          </value>
        </values>
      </ddeItem>
      <ddeItem name="LOW~4061" advise="1">
        <values>
          <value>
            <val>36.1</val>
          </value>
        </values>
      </ddeItem>
      <ddeItem name="LOW~4070" advise="1">
        <values>
          <value>
            <val>103</val>
          </value>
        </values>
      </ddeItem>
      <ddeItem name="LOW~4080" advise="1">
        <values>
          <value>
            <val>18.899999999999999</val>
          </value>
        </values>
      </ddeItem>
      <ddeItem name="LOW~4090" advise="1">
        <values>
          <value>
            <val>39.4</val>
          </value>
        </values>
      </ddeItem>
      <ddeItem name="LOW~4100" advise="1">
        <values>
          <value>
            <val>71.75</val>
          </value>
        </values>
      </ddeItem>
      <ddeItem name="LOW~4110" advise="1">
        <values>
          <value>
            <val>60.5</val>
          </value>
        </values>
      </ddeItem>
      <ddeItem name="LOW~4130" advise="1">
        <values>
          <value>
            <val>0</val>
          </value>
        </values>
      </ddeItem>
      <ddeItem name="LOW~4140" advise="1">
        <values>
          <value>
            <val>46.9</val>
          </value>
        </values>
      </ddeItem>
      <ddeItem name="LOW~4150" advise="1">
        <values>
          <value>
            <val>24.35</val>
          </value>
        </values>
      </ddeItem>
      <ddeItem name="LOW~4160" advise="1">
        <values>
          <value>
            <val>35.6</val>
          </value>
        </values>
      </ddeItem>
      <ddeItem name="LOW~4170" advise="1">
        <values>
          <value>
            <val>111.5</val>
          </value>
        </values>
      </ddeItem>
      <ddeItem name="LOW~4180" advise="1">
        <values>
          <value>
            <val>15.7</val>
          </value>
        </values>
      </ddeItem>
      <ddeItem name="LOW~4190" advise="1">
        <values>
          <value>
            <val>203.5</val>
          </value>
        </values>
      </ddeItem>
      <ddeItem name="LOW~4200" advise="1">
        <values>
          <value>
            <val>43.2</val>
          </value>
        </values>
      </ddeItem>
      <ddeItem name="LOW~4210" advise="1">
        <values>
          <value>
            <val>19.5</val>
          </value>
        </values>
      </ddeItem>
      <ddeItem name="LOW~4220" advise="1">
        <values>
          <value>
            <val>10.050000000000001</val>
          </value>
        </values>
      </ddeItem>
      <ddeItem name="LOW~4230" advise="1">
        <values>
          <value>
            <val>41</val>
          </value>
        </values>
      </ddeItem>
      <ddeItem name="LOW~4240" advise="1">
        <values>
          <value>
            <val>129.25</val>
          </value>
        </values>
      </ddeItem>
      <ddeItem name="LOW~4250" advise="1">
        <values>
          <value>
            <val>34.700000000000003</val>
          </value>
        </values>
      </ddeItem>
      <ddeItem name="LOW~4260" advise="1">
        <values>
          <value>
            <val>64.25</val>
          </value>
        </values>
      </ddeItem>
      <ddeItem name="LOW~4270" advise="1">
        <values>
          <value>
            <val>26</val>
          </value>
        </values>
      </ddeItem>
      <ddeItem name="LOW~4280" advise="1">
        <values>
          <value>
            <val>17.45</val>
          </value>
        </values>
      </ddeItem>
      <ddeItem name="LOW~4290" advise="1">
        <values>
          <value>
            <val>37</val>
          </value>
        </values>
      </ddeItem>
      <ddeItem name="LOW~4300" advise="1">
        <values>
          <value>
            <val>10.050000000000001</val>
          </value>
        </values>
      </ddeItem>
      <ddeItem name="LOW~4310" advise="1">
        <values>
          <value>
            <val>15.15</val>
          </value>
        </values>
      </ddeItem>
      <ddeItem name="LOW~5110" advise="1">
        <values>
          <value>
            <val>12.95</val>
          </value>
        </values>
      </ddeItem>
      <ddeItem name="LOW~6001" advise="1">
        <values>
          <value>
            <val>64.75</val>
          </value>
        </values>
      </ddeItem>
      <ddeItem name="LOW~6002" advise="1">
        <values>
          <value>
            <val>112</val>
          </value>
        </values>
      </ddeItem>
      <ddeItem name="LOW~6004" advise="1">
        <values>
          <value>
            <val>122</val>
          </value>
        </values>
      </ddeItem>
      <ddeItem name="LOW~6010" advise="1">
        <values>
          <value>
            <val>27.6</val>
          </value>
        </values>
      </ddeItem>
      <ddeItem name="LOW~6020" advise="1">
        <values>
          <value>
            <val>14.3</val>
          </value>
        </values>
      </ddeItem>
      <ddeItem name="LOW~6040" advise="1">
        <values>
          <value>
            <val>46.5</val>
          </value>
        </values>
      </ddeItem>
      <ddeItem name="LOW~6050" advise="1">
        <values>
          <value>
            <val>31.5</val>
          </value>
        </values>
      </ddeItem>
      <ddeItem name="LOW~6060" advise="1">
        <values>
          <value>
            <val>56.75</val>
          </value>
        </values>
      </ddeItem>
      <ddeItem name="LOW~6070" advise="1">
        <values>
          <value>
            <val>47.8</val>
          </value>
        </values>
      </ddeItem>
      <ddeItem name="LOW~6080" advise="1">
        <values>
          <value>
            <val>0</val>
          </value>
        </values>
      </ddeItem>
      <ddeItem name="LOW~6090" advise="1">
        <values>
          <value>
            <val>17</val>
          </value>
        </values>
      </ddeItem>
      <ddeItem name="LOW~7010" advise="1">
        <values>
          <value>
            <val>39.9</val>
          </value>
        </values>
      </ddeItem>
      <ddeItem name="LOW~7020" advise="1">
        <values>
          <value>
            <val>82</val>
          </value>
        </values>
      </ddeItem>
      <ddeItem name="LOW~7030" advise="1">
        <values>
          <value>
            <val>10</val>
          </value>
        </values>
      </ddeItem>
      <ddeItem name="LOW~7040" advise="1">
        <values>
          <value>
            <val>15.45</val>
          </value>
        </values>
      </ddeItem>
      <ddeItem name="LOW~7050" advise="1">
        <values>
          <value>
            <val>0</val>
          </value>
        </values>
      </ddeItem>
      <ddeItem name="LOW~8010" advise="1">
        <values>
          <value>
            <val>29</val>
          </value>
        </values>
      </ddeItem>
      <ddeItem name="LOW~8012" advise="1">
        <values>
          <value>
            <val>19.399999999999999</val>
          </value>
        </values>
      </ddeItem>
      <ddeItem name="LOW~8020" advise="1">
        <values>
          <value>
            <val>20.2</val>
          </value>
        </values>
      </ddeItem>
      <ddeItem name="LOW~8030" advise="1">
        <values>
          <value>
            <val>23</val>
          </value>
        </values>
      </ddeItem>
      <ddeItem name="LOW~8040" advise="1">
        <values>
          <value>
            <val>79.5</val>
          </value>
        </values>
      </ddeItem>
      <ddeItem name="LOW~8050" advise="1">
        <values>
          <value>
            <val>55</val>
          </value>
        </values>
      </ddeItem>
      <ddeItem name="LOW~8060" advise="1">
        <values>
          <value>
            <val>26.7</val>
          </value>
        </values>
      </ddeItem>
      <ddeItem name="LOW~8070" advise="1">
        <values>
          <value>
            <val>46.7</val>
          </value>
        </values>
      </ddeItem>
      <ddeItem name="LOW~8080" advise="1">
        <values>
          <value>
            <val>34.700000000000003</val>
          </value>
        </values>
      </ddeItem>
      <ddeItem name="LOW~8090" advise="1">
        <values>
          <value>
            <val>26.5</val>
          </value>
        </values>
      </ddeItem>
      <ddeItem name="LOW~8100" advise="1">
        <values>
          <value>
            <val>51</val>
          </value>
        </values>
      </ddeItem>
      <ddeItem name="LOW~8110" advise="1">
        <values>
          <value>
            <val>100.5</val>
          </value>
        </values>
      </ddeItem>
      <ddeItem name="LOW~8120" advise="1">
        <values>
          <value>
            <val>26.4</val>
          </value>
        </values>
      </ddeItem>
      <ddeItem name="LOW~8130" advise="1">
        <values>
          <value>
            <val>53.5</val>
          </value>
        </values>
      </ddeItem>
      <ddeItem name="LOW~8140" advise="1">
        <values>
          <value>
            <val>45.4</val>
          </value>
        </values>
      </ddeItem>
      <ddeItem name="LOW~8150" advise="1">
        <values>
          <value>
            <val>38.299999999999997</val>
          </value>
        </values>
      </ddeItem>
      <ddeItem name="LOW~8160" advise="1">
        <values>
          <value>
            <val>27.4</val>
          </value>
        </values>
      </ddeItem>
      <ddeItem name="LOW~8170" advise="1">
        <values>
          <value>
            <val>22.6</val>
          </value>
        </values>
      </ddeItem>
      <ddeItem name="LOW~8180" advise="1">
        <values>
          <value>
            <val>24.25</val>
          </value>
        </values>
      </ddeItem>
      <ddeItem name="LOW~8190" advise="1">
        <values>
          <value>
            <val>24.15</val>
          </value>
        </values>
      </ddeItem>
      <ddeItem name="LOW~8200" advise="1">
        <values>
          <value>
            <val>10.5</val>
          </value>
        </values>
      </ddeItem>
      <ddeItem name="LOW~8210" advise="1">
        <values>
          <value>
            <val>29</val>
          </value>
        </values>
      </ddeItem>
      <ddeItem name="LOW~8220" advise="1">
        <values>
          <value>
            <val>32.299999999999997</val>
          </value>
        </values>
      </ddeItem>
      <ddeItem name="LOW~8230" advise="1">
        <values>
          <value>
            <val>48.2</val>
          </value>
        </values>
      </ddeItem>
      <ddeItem name="LOW~8240" advise="1">
        <values>
          <value>
            <val>64.5</val>
          </value>
        </values>
      </ddeItem>
      <ddeItem name="LOW~8250" advise="1">
        <values>
          <value>
            <val>45.4</val>
          </value>
        </values>
      </ddeItem>
      <ddeItem name="LOW~8260" advise="1">
        <values>
          <value>
            <val>44.3</val>
          </value>
        </values>
      </ddeItem>
      <ddeItem name="LOW~8270" advise="1">
        <values>
          <value>
            <val>44.8</val>
          </value>
        </values>
      </ddeItem>
      <ddeItem name="LOW~8280" advise="1">
        <values>
          <value>
            <val>54.75</val>
          </value>
        </values>
      </ddeItem>
      <ddeItem name="LOW~8290" advise="1">
        <values>
          <value>
            <val>25.9</val>
          </value>
        </values>
      </ddeItem>
      <ddeItem name="LOW~8300" advise="1">
        <values>
          <value>
            <val>94.5</val>
          </value>
        </values>
      </ddeItem>
      <ddeItem name="LOW~8310" advise="1">
        <values>
          <value>
            <val>35.1</val>
          </value>
        </values>
      </ddeItem>
      <ddeItem name="LOW~8311" advise="1">
        <values>
          <value>
            <val>37</val>
          </value>
        </values>
      </ddeItem>
      <ddeItem name="LOW~8312" advise="1">
        <values>
          <value>
            <val>64.75</val>
          </value>
        </values>
      </ddeItem>
      <ddeItem name="LOW~9400" advise="1">
        <values>
          <value>
            <val>0</val>
          </value>
        </values>
      </ddeItem>
      <ddeItem name="LOW~9401" advise="1">
        <values>
          <value>
            <val>0</val>
          </value>
        </values>
      </ddeItem>
      <ddeItem name="LOW52WEEKS~1010" advise="1"/>
      <ddeItem name="LOW52WEEKS~1020" advise="1"/>
      <ddeItem name="LOW52WEEKS~1030" advise="1">
        <values>
          <value>
            <val>15.8</val>
          </value>
        </values>
      </ddeItem>
      <ddeItem name="LOW52WEEKS~1040" advise="1">
        <values>
          <value>
            <val>25.4</val>
          </value>
        </values>
      </ddeItem>
      <ddeItem name="LOW52WEEKS~1050" advise="1">
        <values>
          <value>
            <val>28.9</val>
          </value>
        </values>
      </ddeItem>
      <ddeItem name="LOW52WEEKS~1060" advise="1">
        <values>
          <value>
            <val>28.3</val>
          </value>
        </values>
      </ddeItem>
      <ddeItem name="LOW52WEEKS~1080" advise="1">
        <values>
          <value>
            <val>25</val>
          </value>
        </values>
      </ddeItem>
      <ddeItem name="LOW52WEEKS~1090" advise="1">
        <values>
          <value>
            <val>43</val>
          </value>
        </values>
      </ddeItem>
      <ddeItem name="LOW52WEEKS~1120" advise="1">
        <values>
          <value>
            <val>61</val>
          </value>
        </values>
      </ddeItem>
      <ddeItem name="LOW52WEEKS~1140" advise="1">
        <values>
          <value>
            <val>21.5</val>
          </value>
        </values>
      </ddeItem>
      <ddeItem name="LOW52WEEKS~1150" advise="1">
        <values>
          <value>
            <val>12.1</val>
          </value>
        </values>
      </ddeItem>
      <ddeItem name="LOW52WEEKS~1201" advise="1">
        <values>
          <value>
            <val>35.1</val>
          </value>
        </values>
      </ddeItem>
      <ddeItem name="LOW52WEEKS~1210" advise="1">
        <values>
          <value>
            <val>25.1</val>
          </value>
        </values>
      </ddeItem>
      <ddeItem name="LOW52WEEKS~1211" advise="1">
        <values>
          <value>
            <val>27.2</val>
          </value>
        </values>
      </ddeItem>
      <ddeItem name="LOW52WEEKS~1212" advise="1">
        <values>
          <value>
            <val>35</val>
          </value>
        </values>
      </ddeItem>
      <ddeItem name="LOW52WEEKS~1213" advise="1">
        <values>
          <value>
            <val>18.100000000000001</val>
          </value>
        </values>
      </ddeItem>
      <ddeItem name="LOW52WEEKS~1214" advise="1">
        <values>
          <value>
            <val>63.75</val>
          </value>
        </values>
      </ddeItem>
      <ddeItem name="LOW52WEEKS~1301" advise="1">
        <values>
          <value>
            <val>32.5</val>
          </value>
        </values>
      </ddeItem>
      <ddeItem name="LOW52WEEKS~1310" advise="1">
        <values>
          <value>
            <val>11.8</val>
          </value>
        </values>
      </ddeItem>
      <ddeItem name="LOW52WEEKS~1320" advise="1">
        <values>
          <value>
            <val>21.05</val>
          </value>
        </values>
      </ddeItem>
      <ddeItem name="LOW52WEEKS~1330" advise="1">
        <values>
          <value>
            <val>23.3</val>
          </value>
        </values>
      </ddeItem>
      <ddeItem name="LOW52WEEKS~1810" advise="1">
        <values>
          <value>
            <val>60.5</val>
          </value>
        </values>
      </ddeItem>
      <ddeItem name="LOW52WEEKS~2001" advise="1">
        <values>
          <value>
            <val>11.85</val>
          </value>
        </values>
      </ddeItem>
      <ddeItem name="LOW52WEEKS~2002" advise="1">
        <values>
          <value>
            <val>17.95</val>
          </value>
        </values>
      </ddeItem>
      <ddeItem name="LOW52WEEKS~2010" advise="1">
        <values>
          <value>
            <val>86.25</val>
          </value>
        </values>
      </ddeItem>
      <ddeItem name="LOW52WEEKS~2020" advise="1">
        <values>
          <value>
            <val>142.75</val>
          </value>
        </values>
      </ddeItem>
      <ddeItem name="LOW52WEEKS~2030" advise="1">
        <values>
          <value>
            <val>53.5</val>
          </value>
        </values>
      </ddeItem>
      <ddeItem name="LOW52WEEKS~2040" advise="1">
        <values>
          <value>
            <val>72.25</val>
          </value>
        </values>
      </ddeItem>
      <ddeItem name="LOW52WEEKS~2050" advise="1">
        <values>
          <value>
            <val>35</val>
          </value>
        </values>
      </ddeItem>
      <ddeItem name="LOW52WEEKS~2060" advise="1">
        <values>
          <value>
            <val>24.5</val>
          </value>
        </values>
      </ddeItem>
      <ddeItem name="LOW52WEEKS~2070" advise="1">
        <values>
          <value>
            <val>39.299999999999997</val>
          </value>
        </values>
      </ddeItem>
      <ddeItem name="LOW52WEEKS~2080" advise="1">
        <values>
          <value>
            <val>17.600000000000001</val>
          </value>
        </values>
      </ddeItem>
      <ddeItem name="LOW52WEEKS~2090" advise="1">
        <values>
          <value>
            <val>25.5</val>
          </value>
        </values>
      </ddeItem>
      <ddeItem name="LOW52WEEKS~2100" advise="1">
        <values>
          <value>
            <val>22</val>
          </value>
        </values>
      </ddeItem>
      <ddeItem name="LOW52WEEKS~2110" advise="1">
        <values>
          <value>
            <val>12.35</val>
          </value>
        </values>
      </ddeItem>
      <ddeItem name="LOW52WEEKS~2120" advise="1">
        <values>
          <value>
            <val>14.5</val>
          </value>
        </values>
      </ddeItem>
      <ddeItem name="LOW52WEEKS~2130" advise="1">
        <values>
          <value>
            <val>14.5</val>
          </value>
        </values>
      </ddeItem>
      <ddeItem name="LOW52WEEKS~2140" advise="1">
        <values>
          <value>
            <val>11.8</val>
          </value>
        </values>
      </ddeItem>
      <ddeItem name="LOW52WEEKS~2150" advise="1">
        <values>
          <value>
            <val>23.5</val>
          </value>
        </values>
      </ddeItem>
      <ddeItem name="LOW52WEEKS~2160" advise="1">
        <values>
          <value>
            <val>13.4</val>
          </value>
        </values>
      </ddeItem>
      <ddeItem name="LOW52WEEKS~2170" advise="1">
        <values>
          <value>
            <val>12.95</val>
          </value>
        </values>
      </ddeItem>
      <ddeItem name="LOW52WEEKS~2180" advise="1">
        <values>
          <value>
            <val>37.5</val>
          </value>
        </values>
      </ddeItem>
      <ddeItem name="LOW52WEEKS~2190" advise="1">
        <values>
          <value>
            <val>12.45</val>
          </value>
        </values>
      </ddeItem>
      <ddeItem name="LOW52WEEKS~2200" advise="1">
        <values>
          <value>
            <val>19.8</val>
          </value>
        </values>
      </ddeItem>
      <ddeItem name="LOW52WEEKS~2210" advise="1">
        <values>
          <value>
            <val>11.65</val>
          </value>
        </values>
      </ddeItem>
      <ddeItem name="LOW52WEEKS~2220" advise="1">
        <values>
          <value>
            <val>24</val>
          </value>
        </values>
      </ddeItem>
      <ddeItem name="LOW52WEEKS~2230" advise="1">
        <values>
          <value>
            <val>37.799999999999997</val>
          </value>
        </values>
      </ddeItem>
      <ddeItem name="LOW52WEEKS~2240" advise="1">
        <values>
          <value>
            <val>28.1</val>
          </value>
        </values>
      </ddeItem>
      <ddeItem name="LOW52WEEKS~2250" advise="1">
        <values>
          <value>
            <val>19.850000000000001</val>
          </value>
        </values>
      </ddeItem>
      <ddeItem name="LOW52WEEKS~2260" advise="1">
        <values>
          <value>
            <val>11.8</val>
          </value>
        </values>
      </ddeItem>
      <ddeItem name="LOW52WEEKS~2270" advise="1">
        <values>
          <value>
            <val>55</val>
          </value>
        </values>
      </ddeItem>
      <ddeItem name="LOW52WEEKS~2280" advise="1">
        <values>
          <value>
            <val>60.75</val>
          </value>
        </values>
      </ddeItem>
      <ddeItem name="LOW52WEEKS~2290" advise="1">
        <values>
          <value>
            <val>41</val>
          </value>
        </values>
      </ddeItem>
      <ddeItem name="LOW52WEEKS~2300" advise="1">
        <values>
          <value>
            <val>27.4</val>
          </value>
        </values>
      </ddeItem>
      <ddeItem name="LOW52WEEKS~2310" advise="1">
        <values>
          <value>
            <val>17.95</val>
          </value>
        </values>
      </ddeItem>
      <ddeItem name="LOW52WEEKS~2320" advise="1">
        <values>
          <value>
            <val>22.1</val>
          </value>
        </values>
      </ddeItem>
      <ddeItem name="LOW52WEEKS~2330" advise="1">
        <values>
          <value>
            <val>22.75</val>
          </value>
        </values>
      </ddeItem>
      <ddeItem name="LOW52WEEKS~2340" advise="1">
        <values>
          <value>
            <val>27</val>
          </value>
        </values>
      </ddeItem>
      <ddeItem name="LOW52WEEKS~2350" advise="1">
        <values>
          <value>
            <val>10.9</val>
          </value>
        </values>
      </ddeItem>
      <ddeItem name="LOW52WEEKS~2360" advise="1">
        <values>
          <value>
            <val>57.25</val>
          </value>
        </values>
      </ddeItem>
      <ddeItem name="LOW52WEEKS~2370" advise="1">
        <values>
          <value>
            <val>16.45</val>
          </value>
        </values>
      </ddeItem>
      <ddeItem name="LOW52WEEKS~2380" advise="1">
        <values>
          <value>
            <val>15.45</val>
          </value>
        </values>
      </ddeItem>
      <ddeItem name="LOW52WEEKS~3001" advise="1">
        <values>
          <value>
            <val>16.75</val>
          </value>
        </values>
      </ddeItem>
      <ddeItem name="LOW52WEEKS~3002" advise="1">
        <values>
          <value>
            <val>16.899999999999999</val>
          </value>
        </values>
      </ddeItem>
      <ddeItem name="LOW52WEEKS~3003" advise="1">
        <values>
          <value>
            <val>15.5</val>
          </value>
        </values>
      </ddeItem>
      <ddeItem name="LOW52WEEKS~3004" advise="1">
        <values>
          <value>
            <val>17.75</val>
          </value>
        </values>
      </ddeItem>
      <ddeItem name="LOW52WEEKS~3010" advise="1">
        <values>
          <value>
            <val>43.7</val>
          </value>
        </values>
      </ddeItem>
      <ddeItem name="LOW52WEEKS~3020" advise="1">
        <values>
          <value>
            <val>43</val>
          </value>
        </values>
      </ddeItem>
      <ddeItem name="LOW52WEEKS~3030" advise="1">
        <values>
          <value>
            <val>87</val>
          </value>
        </values>
      </ddeItem>
      <ddeItem name="LOW52WEEKS~3040" advise="1">
        <values>
          <value>
            <val>74.75</val>
          </value>
        </values>
      </ddeItem>
      <ddeItem name="LOW52WEEKS~3050" advise="1">
        <values>
          <value>
            <val>91</val>
          </value>
        </values>
      </ddeItem>
      <ddeItem name="LOW52WEEKS~3060" advise="1">
        <values>
          <value>
            <val>58</val>
          </value>
        </values>
      </ddeItem>
      <ddeItem name="LOW52WEEKS~3080" advise="1">
        <values>
          <value>
            <val>51</val>
          </value>
        </values>
      </ddeItem>
      <ddeItem name="LOW52WEEKS~3090" advise="1">
        <values>
          <value>
            <val>22.1</val>
          </value>
        </values>
      </ddeItem>
      <ddeItem name="LOW52WEEKS~3091" advise="1">
        <values>
          <value>
            <val>15</val>
          </value>
        </values>
      </ddeItem>
      <ddeItem name="LOW52WEEKS~4001" advise="1">
        <values>
          <value>
            <val>79.5</val>
          </value>
        </values>
      </ddeItem>
      <ddeItem name="LOW52WEEKS~4002" advise="1">
        <values>
          <value>
            <val>48.2</val>
          </value>
        </values>
      </ddeItem>
      <ddeItem name="LOW52WEEKS~4003" advise="1">
        <values>
          <value>
            <val>84.25</val>
          </value>
        </values>
      </ddeItem>
      <ddeItem name="LOW52WEEKS~4004" advise="1">
        <values>
          <value>
            <val>51</val>
          </value>
        </values>
      </ddeItem>
      <ddeItem name="LOW52WEEKS~4005" advise="1">
        <values>
          <value>
            <val>55.75</val>
          </value>
        </values>
      </ddeItem>
      <ddeItem name="LOW52WEEKS~4010" advise="1">
        <values>
          <value>
            <val>25</val>
          </value>
        </values>
      </ddeItem>
      <ddeItem name="LOW52WEEKS~4020" advise="1">
        <values>
          <value>
            <val>23.45</val>
          </value>
        </values>
      </ddeItem>
      <ddeItem name="LOW52WEEKS~4030" advise="1">
        <values>
          <value>
            <val>16.95</val>
          </value>
        </values>
      </ddeItem>
      <ddeItem name="LOW52WEEKS~4040" advise="1">
        <values>
          <value>
            <val>13.8</val>
          </value>
        </values>
      </ddeItem>
      <ddeItem name="LOW52WEEKS~4050" advise="1">
        <values>
          <value>
            <val>16.05</val>
          </value>
        </values>
      </ddeItem>
      <ddeItem name="LOW52WEEKS~4061" advise="1">
        <values>
          <value>
            <val>33</val>
          </value>
        </values>
      </ddeItem>
      <ddeItem name="LOW52WEEKS~4070" advise="1">
        <values>
          <value>
            <val>74.75</val>
          </value>
        </values>
      </ddeItem>
      <ddeItem name="LOW52WEEKS~4080" advise="1">
        <values>
          <value>
            <val>14.3</val>
          </value>
        </values>
      </ddeItem>
      <ddeItem name="LOW52WEEKS~4090" advise="1">
        <values>
          <value>
            <val>20.8</val>
          </value>
        </values>
      </ddeItem>
      <ddeItem name="LOW52WEEKS~4100" advise="1">
        <values>
          <value>
            <val>39</val>
          </value>
        </values>
      </ddeItem>
      <ddeItem name="LOW52WEEKS~4110" advise="1">
        <values>
          <value>
            <val>57.25</val>
          </value>
        </values>
      </ddeItem>
      <ddeItem name="LOW52WEEKS~4130" advise="1">
        <values>
          <value>
            <val>13.05</val>
          </value>
        </values>
      </ddeItem>
      <ddeItem name="LOW52WEEKS~4140" advise="1">
        <values>
          <value>
            <val>41.6</val>
          </value>
        </values>
      </ddeItem>
      <ddeItem name="LOW52WEEKS~4150" advise="1">
        <values>
          <value>
            <val>19</val>
          </value>
        </values>
      </ddeItem>
      <ddeItem name="LOW52WEEKS~4160" advise="1">
        <values>
          <value>
            <val>25.1</val>
          </value>
        </values>
      </ddeItem>
      <ddeItem name="LOW52WEEKS~4170" advise="1">
        <values>
          <value>
            <val>32.1</val>
          </value>
        </values>
      </ddeItem>
      <ddeItem name="LOW52WEEKS~4180" advise="1">
        <values>
          <value>
            <val>13.85</val>
          </value>
        </values>
      </ddeItem>
      <ddeItem name="LOW52WEEKS~4190" advise="1">
        <values>
          <value>
            <val>148</val>
          </value>
        </values>
      </ddeItem>
      <ddeItem name="LOW52WEEKS~4200" advise="1">
        <values>
          <value>
            <val>32.799999999999997</val>
          </value>
        </values>
      </ddeItem>
      <ddeItem name="LOW52WEEKS~4210" advise="1">
        <values>
          <value>
            <val>18.55</val>
          </value>
        </values>
      </ddeItem>
      <ddeItem name="LOW52WEEKS~4220" advise="1">
        <values>
          <value>
            <val>7.5</val>
          </value>
        </values>
      </ddeItem>
      <ddeItem name="LOW52WEEKS~4230" advise="1">
        <values>
          <value>
            <val>29</val>
          </value>
        </values>
      </ddeItem>
      <ddeItem name="LOW52WEEKS~4240" advise="1">
        <values>
          <value>
            <val>85.5</val>
          </value>
        </values>
      </ddeItem>
      <ddeItem name="LOW52WEEKS~4250" advise="1">
        <values>
          <value>
            <val>17.899999999999999</val>
          </value>
        </values>
      </ddeItem>
      <ddeItem name="LOW52WEEKS~4260" advise="1">
        <values>
          <value>
            <val>47.3</val>
          </value>
        </values>
      </ddeItem>
      <ddeItem name="LOW52WEEKS~4270" advise="1">
        <values>
          <value>
            <val>26</val>
          </value>
        </values>
      </ddeItem>
      <ddeItem name="LOW52WEEKS~4280" advise="1">
        <values>
          <value>
            <val>11.7</val>
          </value>
        </values>
      </ddeItem>
      <ddeItem name="LOW52WEEKS~4290" advise="1">
        <values>
          <value>
            <val>32.299999999999997</val>
          </value>
        </values>
      </ddeItem>
      <ddeItem name="LOW52WEEKS~4300" advise="1">
        <values>
          <value>
            <val>7.5</val>
          </value>
        </values>
      </ddeItem>
      <ddeItem name="LOW52WEEKS~4310" advise="1">
        <values>
          <value>
            <val>11.75</val>
          </value>
        </values>
      </ddeItem>
      <ddeItem name="LOW52WEEKS~5110" advise="1">
        <values>
          <value>
            <val>12.25</val>
          </value>
        </values>
      </ddeItem>
      <ddeItem name="LOW52WEEKS~6001" advise="1">
        <values>
          <value>
            <val>38</val>
          </value>
        </values>
      </ddeItem>
      <ddeItem name="LOW52WEEKS~6002" advise="1">
        <values>
          <value>
            <val>89.25</val>
          </value>
        </values>
      </ddeItem>
      <ddeItem name="LOW52WEEKS~6004" advise="1">
        <values>
          <value>
            <val>68</val>
          </value>
        </values>
      </ddeItem>
      <ddeItem name="LOW52WEEKS~6010" advise="1">
        <values>
          <value>
            <val>24.55</val>
          </value>
        </values>
      </ddeItem>
      <ddeItem name="LOW52WEEKS~6020" advise="1">
        <values>
          <value>
            <val>11.8</val>
          </value>
        </values>
      </ddeItem>
      <ddeItem name="LOW52WEEKS~6040" advise="1">
        <values>
          <value>
            <val>27.7</val>
          </value>
        </values>
      </ddeItem>
      <ddeItem name="LOW52WEEKS~6050" advise="1">
        <values>
          <value>
            <val>26.7</val>
          </value>
        </values>
      </ddeItem>
      <ddeItem name="LOW52WEEKS~6060" advise="1">
        <values>
          <value>
            <val>46</val>
          </value>
        </values>
      </ddeItem>
      <ddeItem name="LOW52WEEKS~6070" advise="1">
        <values>
          <value>
            <val>37.4</val>
          </value>
        </values>
      </ddeItem>
      <ddeItem name="LOW52WEEKS~6080" advise="1">
        <values>
          <value>
            <val>0</val>
          </value>
        </values>
      </ddeItem>
      <ddeItem name="LOW52WEEKS~6090" advise="1">
        <values>
          <value>
            <val>13.45</val>
          </value>
        </values>
      </ddeItem>
      <ddeItem name="LOW52WEEKS~7010" advise="1">
        <values>
          <value>
            <val>38.200000000000003</val>
          </value>
        </values>
      </ddeItem>
      <ddeItem name="LOW52WEEKS~7020" advise="1">
        <values>
          <value>
            <val>64</val>
          </value>
        </values>
      </ddeItem>
      <ddeItem name="LOW52WEEKS~7030" advise="1">
        <values>
          <value>
            <val>7.4</val>
          </value>
        </values>
      </ddeItem>
      <ddeItem name="LOW52WEEKS~7040" advise="1">
        <values>
          <value>
            <val>10.6</val>
          </value>
        </values>
      </ddeItem>
      <ddeItem name="LOW52WEEKS~7050" advise="1">
        <values>
          <value>
            <val>17.399999999999999</val>
          </value>
        </values>
      </ddeItem>
      <ddeItem name="LOW52WEEKS~8010" advise="1">
        <values>
          <value>
            <val>28.1</val>
          </value>
        </values>
      </ddeItem>
      <ddeItem name="LOW52WEEKS~8012" advise="1">
        <values>
          <value>
            <val>11</val>
          </value>
        </values>
      </ddeItem>
      <ddeItem name="LOW52WEEKS~8020" advise="1">
        <values>
          <value>
            <val>18.95</val>
          </value>
        </values>
      </ddeItem>
      <ddeItem name="LOW52WEEKS~8030" advise="1">
        <values>
          <value>
            <val>20.5</val>
          </value>
        </values>
      </ddeItem>
      <ddeItem name="LOW52WEEKS~8040" advise="1">
        <values>
          <value>
            <val>49.5</val>
          </value>
        </values>
      </ddeItem>
      <ddeItem name="LOW52WEEKS~8050" advise="1">
        <values>
          <value>
            <val>41.9</val>
          </value>
        </values>
      </ddeItem>
      <ddeItem name="LOW52WEEKS~8060" advise="1">
        <values>
          <value>
            <val>24.5</val>
          </value>
        </values>
      </ddeItem>
      <ddeItem name="LOW52WEEKS~8070" advise="1">
        <values>
          <value>
            <val>31.7</val>
          </value>
        </values>
      </ddeItem>
      <ddeItem name="LOW52WEEKS~8080" advise="1">
        <values>
          <value>
            <val>31.2</val>
          </value>
        </values>
      </ddeItem>
      <ddeItem name="LOW52WEEKS~8090" advise="1">
        <values>
          <value>
            <val>24</val>
          </value>
        </values>
      </ddeItem>
      <ddeItem name="LOW52WEEKS~8100" advise="1">
        <values>
          <value>
            <val>44.5</val>
          </value>
        </values>
      </ddeItem>
      <ddeItem name="LOW52WEEKS~8110" advise="1">
        <values>
          <value>
            <val>39.5</val>
          </value>
        </values>
      </ddeItem>
      <ddeItem name="LOW52WEEKS~8120" advise="1">
        <values>
          <value>
            <val>23.3</val>
          </value>
        </values>
      </ddeItem>
      <ddeItem name="LOW52WEEKS~8130" advise="1">
        <values>
          <value>
            <val>50.75</val>
          </value>
        </values>
      </ddeItem>
      <ddeItem name="LOW52WEEKS~8140" advise="1">
        <values>
          <value>
            <val>39.700000000000003</val>
          </value>
        </values>
      </ddeItem>
      <ddeItem name="LOW52WEEKS~8150" advise="1">
        <values>
          <value>
            <val>31.3</val>
          </value>
        </values>
      </ddeItem>
      <ddeItem name="LOW52WEEKS~8160" advise="1">
        <values>
          <value>
            <val>25</val>
          </value>
        </values>
      </ddeItem>
      <ddeItem name="LOW52WEEKS~8170" advise="1">
        <values>
          <value>
            <val>20.3</val>
          </value>
        </values>
      </ddeItem>
      <ddeItem name="LOW52WEEKS~8180" advise="1">
        <values>
          <value>
            <val>22.5</val>
          </value>
        </values>
      </ddeItem>
      <ddeItem name="LOW52WEEKS~8190" advise="1">
        <values>
          <value>
            <val>24.15</val>
          </value>
        </values>
      </ddeItem>
      <ddeItem name="LOW52WEEKS~8200" advise="1">
        <values>
          <value>
            <val>9.8000000000000007</val>
          </value>
        </values>
      </ddeItem>
      <ddeItem name="LOW52WEEKS~8210" advise="1">
        <values>
          <value>
            <val>23.45</val>
          </value>
        </values>
      </ddeItem>
      <ddeItem name="LOW52WEEKS~8220" advise="1">
        <values>
          <value>
            <val>31.4</val>
          </value>
        </values>
      </ddeItem>
      <ddeItem name="LOW52WEEKS~8230" advise="1">
        <values>
          <value>
            <val>44.4</val>
          </value>
        </values>
      </ddeItem>
      <ddeItem name="LOW52WEEKS~8240" advise="1">
        <values>
          <value>
            <val>57.75</val>
          </value>
        </values>
      </ddeItem>
      <ddeItem name="LOW52WEEKS~8250" advise="1">
        <values>
          <value>
            <val>37</val>
          </value>
        </values>
      </ddeItem>
      <ddeItem name="LOW52WEEKS~8260" advise="1">
        <values>
          <value>
            <val>39.799999999999997</val>
          </value>
        </values>
      </ddeItem>
      <ddeItem name="LOW52WEEKS~8270" advise="1">
        <values>
          <value>
            <val>42.1</val>
          </value>
        </values>
      </ddeItem>
      <ddeItem name="LOW52WEEKS~8280" advise="1">
        <values>
          <value>
            <val>48.4</val>
          </value>
        </values>
      </ddeItem>
      <ddeItem name="LOW52WEEKS~8290" advise="1">
        <values>
          <value>
            <val>24.4</val>
          </value>
        </values>
      </ddeItem>
      <ddeItem name="LOW52WEEKS~8300" advise="1">
        <values>
          <value>
            <val>82.25</val>
          </value>
        </values>
      </ddeItem>
      <ddeItem name="LOW52WEEKS~8310" advise="1">
        <values>
          <value>
            <val>32.9</val>
          </value>
        </values>
      </ddeItem>
      <ddeItem name="LOW52WEEKS~8311" advise="1">
        <values>
          <value>
            <val>35.1</val>
          </value>
        </values>
      </ddeItem>
      <ddeItem name="LOW52WEEKS~8312" advise="1">
        <values>
          <value>
            <val>64</val>
          </value>
        </values>
      </ddeItem>
      <ddeItem name="LOW52WEEKS~9400" advise="1">
        <values>
          <value>
            <val>22.35</val>
          </value>
        </values>
      </ddeItem>
      <ddeItem name="LOW52WEEKS~9401" advise="1">
        <values>
          <value>
            <val>22.8</val>
          </value>
        </values>
      </ddeItem>
      <ddeItem name="MARKETSECTORID~1010" advise="1"/>
      <ddeItem name="MARKETSECTORID~1020" advise="1"/>
      <ddeItem name="MARKETSECTORID~1030" advise="1"/>
      <ddeItem name="MARKETSECTORID~1040" advise="1">
        <values>
          <value>
            <val>2</val>
          </value>
        </values>
      </ddeItem>
      <ddeItem name="MARKETSECTORID~1050" advise="1">
        <values>
          <value>
            <val>2</val>
          </value>
        </values>
      </ddeItem>
      <ddeItem name="MARKETSECTORID~1060" advise="1">
        <values>
          <value>
            <val>2</val>
          </value>
        </values>
      </ddeItem>
      <ddeItem name="MARKETSECTORID~1080" advise="1">
        <values>
          <value>
            <val>2</val>
          </value>
        </values>
      </ddeItem>
      <ddeItem name="MARKETSECTORID~1090" advise="1">
        <values>
          <value>
            <val>2</val>
          </value>
        </values>
      </ddeItem>
      <ddeItem name="MARKETSECTORID~1120" advise="1">
        <values>
          <value>
            <val>2</val>
          </value>
        </values>
      </ddeItem>
      <ddeItem name="MARKETSECTORID~1140" advise="1">
        <values>
          <value>
            <val>2</val>
          </value>
        </values>
      </ddeItem>
      <ddeItem name="MARKETSECTORID~1150" advise="1">
        <values>
          <value>
            <val>2</val>
          </value>
        </values>
      </ddeItem>
      <ddeItem name="MARKETSECTORID~1201" advise="1">
        <values>
          <value>
            <val>11</val>
          </value>
        </values>
      </ddeItem>
      <ddeItem name="MARKETSECTORID~1210" advise="1">
        <values>
          <value>
            <val>11</val>
          </value>
        </values>
      </ddeItem>
      <ddeItem name="MARKETSECTORID~1211" advise="1">
        <values>
          <value>
            <val>11</val>
          </value>
        </values>
      </ddeItem>
      <ddeItem name="MARKETSECTORID~1212" advise="1">
        <values>
          <value>
            <val>11</val>
          </value>
        </values>
      </ddeItem>
      <ddeItem name="MARKETSECTORID~1213" advise="1">
        <values>
          <value>
            <val>11</val>
          </value>
        </values>
      </ddeItem>
      <ddeItem name="MARKETSECTORID~1214" advise="1">
        <values>
          <value>
            <val>11</val>
          </value>
        </values>
      </ddeItem>
      <ddeItem name="MARKETSECTORID~1301" advise="1">
        <values>
          <value>
            <val>12</val>
          </value>
        </values>
      </ddeItem>
      <ddeItem name="MARKETSECTORID~1310" advise="1">
        <values>
          <value>
            <val>12</val>
          </value>
        </values>
      </ddeItem>
      <ddeItem name="MARKETSECTORID~1320" advise="1">
        <values>
          <value>
            <val>12</val>
          </value>
        </values>
      </ddeItem>
      <ddeItem name="MARKETSECTORID~1330" advise="1">
        <values>
          <value>
            <val>12</val>
          </value>
        </values>
      </ddeItem>
      <ddeItem name="MARKETSECTORID~1810" advise="1">
        <values>
          <value>
            <val>16</val>
          </value>
        </values>
      </ddeItem>
      <ddeItem name="MARKETSECTORID~2001" advise="1">
        <values>
          <value>
            <val>3</val>
          </value>
        </values>
      </ddeItem>
      <ddeItem name="MARKETSECTORID~2002" advise="1">
        <values>
          <value>
            <val>3</val>
          </value>
        </values>
      </ddeItem>
      <ddeItem name="MARKETSECTORID~2010" advise="1">
        <values>
          <value>
            <val>3</val>
          </value>
        </values>
      </ddeItem>
      <ddeItem name="MARKETSECTORID~2020" advise="1">
        <values>
          <value>
            <val>3</val>
          </value>
        </values>
      </ddeItem>
      <ddeItem name="MARKETSECTORID~2030" advise="1">
        <values>
          <value>
            <val>10</val>
          </value>
        </values>
      </ddeItem>
      <ddeItem name="MARKETSECTORID~2040" advise="1">
        <values>
          <value>
            <val>12</val>
          </value>
        </values>
      </ddeItem>
      <ddeItem name="MARKETSECTORID~2050" advise="1">
        <values>
          <value>
            <val>7</val>
          </value>
        </values>
      </ddeItem>
      <ddeItem name="MARKETSECTORID~2060" advise="1">
        <values>
          <value>
            <val>3</val>
          </value>
        </values>
      </ddeItem>
      <ddeItem name="MARKETSECTORID~2070" advise="1">
        <values>
          <value>
            <val>11</val>
          </value>
        </values>
      </ddeItem>
      <ddeItem name="MARKETSECTORID~2080" advise="1">
        <values>
          <value>
            <val>6</val>
          </value>
        </values>
      </ddeItem>
      <ddeItem name="MARKETSECTORID~2090" advise="1">
        <values>
          <value>
            <val>12</val>
          </value>
        </values>
      </ddeItem>
      <ddeItem name="MARKETSECTORID~2100" advise="1">
        <values>
          <value>
            <val>7</val>
          </value>
        </values>
      </ddeItem>
      <ddeItem name="MARKETSECTORID~2110" advise="1">
        <values>
          <value>
            <val>12</val>
          </value>
        </values>
      </ddeItem>
      <ddeItem name="MARKETSECTORID~2120" advise="1">
        <values>
          <value>
            <val>10</val>
          </value>
        </values>
      </ddeItem>
      <ddeItem name="MARKETSECTORID~2130" advise="1">
        <values>
          <value>
            <val>12</val>
          </value>
        </values>
      </ddeItem>
      <ddeItem name="MARKETSECTORID~2140" advise="1">
        <values>
          <value>
            <val>10</val>
          </value>
        </values>
      </ddeItem>
      <ddeItem name="MARKETSECTORID~2150" advise="1">
        <values>
          <value>
            <val>11</val>
          </value>
        </values>
      </ddeItem>
      <ddeItem name="MARKETSECTORID~2160" advise="1">
        <values>
          <value>
            <val>12</val>
          </value>
        </values>
      </ddeItem>
      <ddeItem name="MARKETSECTORID~2170" advise="1">
        <values>
          <value>
            <val>3</val>
          </value>
        </values>
      </ddeItem>
      <ddeItem name="MARKETSECTORID~2180" advise="1">
        <values>
          <value>
            <val>11</val>
          </value>
        </values>
      </ddeItem>
      <ddeItem name="MARKETSECTORID~2190" advise="1">
        <values>
          <value>
            <val>10</val>
          </value>
        </values>
      </ddeItem>
      <ddeItem name="MARKETSECTORID~2200" advise="1">
        <values>
          <value>
            <val>12</val>
          </value>
        </values>
      </ddeItem>
      <ddeItem name="MARKETSECTORID~2210" advise="1">
        <values>
          <value>
            <val>3</val>
          </value>
        </values>
      </ddeItem>
      <ddeItem name="MARKETSECTORID~2220" advise="1">
        <values>
          <value>
            <val>11</val>
          </value>
        </values>
      </ddeItem>
      <ddeItem name="MARKETSECTORID~2230" advise="1">
        <values>
          <value>
            <val>11</val>
          </value>
        </values>
      </ddeItem>
      <ddeItem name="MARKETSECTORID~2240" advise="1">
        <values>
          <value>
            <val>12</val>
          </value>
        </values>
      </ddeItem>
      <ddeItem name="MARKETSECTORID~2250" advise="1">
        <values>
          <value>
            <val>3</val>
          </value>
        </values>
      </ddeItem>
      <ddeItem name="MARKETSECTORID~2260" advise="1">
        <values>
          <value>
            <val>3</val>
          </value>
        </values>
      </ddeItem>
      <ddeItem name="MARKETSECTORID~2270" advise="1">
        <values>
          <value>
            <val>7</val>
          </value>
        </values>
      </ddeItem>
      <ddeItem name="MARKETSECTORID~2280" advise="1">
        <values>
          <value>
            <val>7</val>
          </value>
        </values>
      </ddeItem>
      <ddeItem name="MARKETSECTORID~2290" advise="1">
        <values>
          <value>
            <val>3</val>
          </value>
        </values>
      </ddeItem>
      <ddeItem name="MARKETSECTORID~2300" advise="1">
        <values>
          <value>
            <val>11</val>
          </value>
        </values>
      </ddeItem>
      <ddeItem name="MARKETSECTORID~2310" advise="1">
        <values>
          <value>
            <val>3</val>
          </value>
        </values>
      </ddeItem>
      <ddeItem name="MARKETSECTORID~2320" advise="1">
        <values>
          <value>
            <val>12</val>
          </value>
        </values>
      </ddeItem>
      <ddeItem name="MARKETSECTORID~2330" advise="1">
        <values>
          <value>
            <val>3</val>
          </value>
        </values>
      </ddeItem>
      <ddeItem name="MARKETSECTORID~2340" advise="1">
        <values>
          <value>
            <val>11</val>
          </value>
        </values>
      </ddeItem>
      <ddeItem name="MARKETSECTORID~2350" advise="1">
        <values>
          <value>
            <val>3</val>
          </value>
        </values>
      </ddeItem>
      <ddeItem name="MARKETSECTORID~2360" advise="1">
        <values>
          <value>
            <val>12</val>
          </value>
        </values>
      </ddeItem>
      <ddeItem name="MARKETSECTORID~2370" advise="1">
        <values>
          <value>
            <val>12</val>
          </value>
        </values>
      </ddeItem>
      <ddeItem name="MARKETSECTORID~2380" advise="1">
        <values>
          <value>
            <val>3</val>
          </value>
        </values>
      </ddeItem>
      <ddeItem name="MARKETSECTORID~3001" advise="1">
        <values>
          <value>
            <val>4</val>
          </value>
        </values>
      </ddeItem>
      <ddeItem name="MARKETSECTORID~3002" advise="1">
        <values>
          <value>
            <val>4</val>
          </value>
        </values>
      </ddeItem>
      <ddeItem name="MARKETSECTORID~3003" advise="1">
        <values>
          <value>
            <val>4</val>
          </value>
        </values>
      </ddeItem>
      <ddeItem name="MARKETSECTORID~3004" advise="1">
        <values>
          <value>
            <val>4</val>
          </value>
        </values>
      </ddeItem>
      <ddeItem name="MARKETSECTORID~3010" advise="1">
        <values>
          <value>
            <val>4</val>
          </value>
        </values>
      </ddeItem>
      <ddeItem name="MARKETSECTORID~3020" advise="1">
        <values>
          <value>
            <val>4</val>
          </value>
        </values>
      </ddeItem>
      <ddeItem name="MARKETSECTORID~3030" advise="1">
        <values>
          <value>
            <val>4</val>
          </value>
        </values>
      </ddeItem>
      <ddeItem name="MARKETSECTORID~3040" advise="1">
        <values>
          <value>
            <val>4</val>
          </value>
        </values>
      </ddeItem>
      <ddeItem name="MARKETSECTORID~3050" advise="1">
        <values>
          <value>
            <val>4</val>
          </value>
        </values>
      </ddeItem>
      <ddeItem name="MARKETSECTORID~3060" advise="1">
        <values>
          <value>
            <val>4</val>
          </value>
        </values>
      </ddeItem>
      <ddeItem name="MARKETSECTORID~3080" advise="1">
        <values>
          <value>
            <val>4</val>
          </value>
        </values>
      </ddeItem>
      <ddeItem name="MARKETSECTORID~3090" advise="1">
        <values>
          <value>
            <val>4</val>
          </value>
        </values>
      </ddeItem>
      <ddeItem name="MARKETSECTORID~3091" advise="1">
        <values>
          <value>
            <val>4</val>
          </value>
        </values>
      </ddeItem>
      <ddeItem name="MARKETSECTORID~4001" advise="1">
        <values>
          <value>
            <val>5</val>
          </value>
        </values>
      </ddeItem>
      <ddeItem name="MARKETSECTORID~4002" advise="1">
        <values>
          <value>
            <val>5</val>
          </value>
        </values>
      </ddeItem>
      <ddeItem name="MARKETSECTORID~4003" advise="1">
        <values>
          <value>
            <val>5</val>
          </value>
        </values>
      </ddeItem>
      <ddeItem name="MARKETSECTORID~4004" advise="1">
        <values>
          <value>
            <val>5</val>
          </value>
        </values>
      </ddeItem>
      <ddeItem name="MARKETSECTORID~4005" advise="1">
        <values>
          <value>
            <val>5</val>
          </value>
        </values>
      </ddeItem>
      <ddeItem name="MARKETSECTORID~4010" advise="1">
        <values>
          <value>
            <val>16</val>
          </value>
        </values>
      </ddeItem>
      <ddeItem name="MARKETSECTORID~4020" advise="1">
        <values>
          <value>
            <val>13</val>
          </value>
        </values>
      </ddeItem>
      <ddeItem name="MARKETSECTORID~4030" advise="1">
        <values>
          <value>
            <val>14</val>
          </value>
        </values>
      </ddeItem>
      <ddeItem name="MARKETSECTORID~4040" advise="1">
        <values>
          <value>
            <val>14</val>
          </value>
        </values>
      </ddeItem>
      <ddeItem name="MARKETSECTORID~4050" advise="1">
        <values>
          <value>
            <val>5</val>
          </value>
        </values>
      </ddeItem>
      <ddeItem name="MARKETSECTORID~4061" advise="1">
        <values>
          <value>
            <val>7</val>
          </value>
        </values>
      </ddeItem>
      <ddeItem name="MARKETSECTORID~4070" advise="1">
        <values>
          <value>
            <val>15</val>
          </value>
        </values>
      </ddeItem>
      <ddeItem name="MARKETSECTORID~4080" advise="1">
        <values>
          <value>
            <val>10</val>
          </value>
        </values>
      </ddeItem>
      <ddeItem name="MARKETSECTORID~4090" advise="1">
        <values>
          <value>
            <val>13</val>
          </value>
        </values>
      </ddeItem>
      <ddeItem name="MARKETSECTORID~4100" advise="1">
        <values>
          <value>
            <val>13</val>
          </value>
        </values>
      </ddeItem>
      <ddeItem name="MARKETSECTORID~4110" advise="1">
        <values>
          <value>
            <val>14</val>
          </value>
        </values>
      </ddeItem>
      <ddeItem name="MARKETSECTORID~4130" advise="1">
        <values>
          <value>
            <val>10</val>
          </value>
        </values>
      </ddeItem>
      <ddeItem name="MARKETSECTORID~4140" advise="1">
        <values>
          <value>
            <val>11</val>
          </value>
        </values>
      </ddeItem>
      <ddeItem name="MARKETSECTORID~4150" advise="1">
        <values>
          <value>
            <val>13</val>
          </value>
        </values>
      </ddeItem>
      <ddeItem name="MARKETSECTORID~4160" advise="1">
        <values>
          <value>
            <val>5</val>
          </value>
        </values>
      </ddeItem>
      <ddeItem name="MARKETSECTORID~4170" advise="1">
        <values>
          <value>
            <val>16</val>
          </value>
        </values>
      </ddeItem>
      <ddeItem name="MARKETSECTORID~4180" advise="1">
        <values>
          <value>
            <val>5</val>
          </value>
        </values>
      </ddeItem>
      <ddeItem name="MARKETSECTORID~4190" advise="1">
        <values>
          <value>
            <val>5</val>
          </value>
        </values>
      </ddeItem>
      <ddeItem name="MARKETSECTORID~4200" advise="1">
        <values>
          <value>
            <val>5</val>
          </value>
        </values>
      </ddeItem>
      <ddeItem name="MARKETSECTORID~4210" advise="1">
        <values>
          <value>
            <val>15</val>
          </value>
        </values>
      </ddeItem>
      <ddeItem name="MARKETSECTORID~4220" advise="1">
        <values>
          <value>
            <val>13</val>
          </value>
        </values>
      </ddeItem>
      <ddeItem name="MARKETSECTORID~4230" advise="1">
        <values>
          <value>
            <val>12</val>
          </value>
        </values>
      </ddeItem>
      <ddeItem name="MARKETSECTORID~4240" advise="1">
        <values>
          <value>
            <val>5</val>
          </value>
        </values>
      </ddeItem>
      <ddeItem name="MARKETSECTORID~4250" advise="1">
        <values>
          <value>
            <val>13</val>
          </value>
        </values>
      </ddeItem>
      <ddeItem name="MARKETSECTORID~4260" advise="1">
        <values>
          <value>
            <val>14</val>
          </value>
        </values>
      </ddeItem>
      <ddeItem name="MARKETSECTORID~4270" advise="1">
        <values>
          <value>
            <val>15</val>
          </value>
        </values>
      </ddeItem>
      <ddeItem name="MARKETSECTORID~4280" advise="1">
        <values>
          <value>
            <val>10</val>
          </value>
        </values>
      </ddeItem>
      <ddeItem name="MARKETSECTORID~4290" advise="1">
        <values>
          <value>
            <val>5</val>
          </value>
        </values>
      </ddeItem>
      <ddeItem name="MARKETSECTORID~4300" advise="1">
        <values>
          <value>
            <val>13</val>
          </value>
        </values>
      </ddeItem>
      <ddeItem name="MARKETSECTORID~4310" advise="1">
        <values>
          <value>
            <val>13</val>
          </value>
        </values>
      </ddeItem>
      <ddeItem name="MARKETSECTORID~5110" advise="1">
        <values>
          <value>
            <val>6</val>
          </value>
        </values>
      </ddeItem>
      <ddeItem name="MARKETSECTORID~6001" advise="1">
        <values>
          <value>
            <val>7</val>
          </value>
        </values>
      </ddeItem>
      <ddeItem name="MARKETSECTORID~6002" advise="1">
        <values>
          <value>
            <val>7</val>
          </value>
        </values>
      </ddeItem>
      <ddeItem name="MARKETSECTORID~6004" advise="1">
        <values>
          <value>
            <val>7</val>
          </value>
        </values>
      </ddeItem>
      <ddeItem name="MARKETSECTORID~6010" advise="1">
        <values>
          <value>
            <val>7</val>
          </value>
        </values>
      </ddeItem>
      <ddeItem name="MARKETSECTORID~6020" advise="1">
        <values>
          <value>
            <val>7</val>
          </value>
        </values>
      </ddeItem>
      <ddeItem name="MARKETSECTORID~6040" advise="1">
        <values>
          <value>
            <val>7</val>
          </value>
        </values>
      </ddeItem>
      <ddeItem name="MARKETSECTORID~6050" advise="1">
        <values>
          <value>
            <val>7</val>
          </value>
        </values>
      </ddeItem>
      <ddeItem name="MARKETSECTORID~6060" advise="1">
        <values>
          <value>
            <val>7</val>
          </value>
        </values>
      </ddeItem>
      <ddeItem name="MARKETSECTORID~6070" advise="1">
        <values>
          <value>
            <val>7</val>
          </value>
        </values>
      </ddeItem>
      <ddeItem name="MARKETSECTORID~6080" advise="1">
        <values>
          <value>
            <val>7</val>
          </value>
        </values>
      </ddeItem>
      <ddeItem name="MARKETSECTORID~6090" advise="1">
        <values>
          <value>
            <val>7</val>
          </value>
        </values>
      </ddeItem>
      <ddeItem name="MARKETSECTORID~7010" advise="1">
        <values>
          <value>
            <val>8</val>
          </value>
        </values>
      </ddeItem>
      <ddeItem name="MARKETSECTORID~7020" advise="1">
        <values>
          <value>
            <val>8</val>
          </value>
        </values>
      </ddeItem>
      <ddeItem name="MARKETSECTORID~7030" advise="1">
        <values>
          <value>
            <val>8</val>
          </value>
        </values>
      </ddeItem>
      <ddeItem name="MARKETSECTORID~7040" advise="1">
        <values>
          <value>
            <val>8</val>
          </value>
        </values>
      </ddeItem>
      <ddeItem name="MARKETSECTORID~7050" advise="1">
        <values>
          <value>
            <val>8</val>
          </value>
        </values>
      </ddeItem>
      <ddeItem name="MARKETSECTORID~8010" advise="1">
        <values>
          <value>
            <val>9</val>
          </value>
        </values>
      </ddeItem>
      <ddeItem name="MARKETSECTORID~8012" advise="1">
        <values>
          <value>
            <val>9</val>
          </value>
        </values>
      </ddeItem>
      <ddeItem name="MARKETSECTORID~8020" advise="1">
        <values>
          <value>
            <val>9</val>
          </value>
        </values>
      </ddeItem>
      <ddeItem name="MARKETSECTORID~8030" advise="1">
        <values>
          <value>
            <val>9</val>
          </value>
        </values>
      </ddeItem>
      <ddeItem name="MARKETSECTORID~8040" advise="1">
        <values>
          <value>
            <val>9</val>
          </value>
        </values>
      </ddeItem>
      <ddeItem name="MARKETSECTORID~8050" advise="1">
        <values>
          <value>
            <val>9</val>
          </value>
        </values>
      </ddeItem>
      <ddeItem name="MARKETSECTORID~8060" advise="1">
        <values>
          <value>
            <val>9</val>
          </value>
        </values>
      </ddeItem>
      <ddeItem name="MARKETSECTORID~8070" advise="1">
        <values>
          <value>
            <val>9</val>
          </value>
        </values>
      </ddeItem>
      <ddeItem name="MARKETSECTORID~8080" advise="1">
        <values>
          <value>
            <val>9</val>
          </value>
        </values>
      </ddeItem>
      <ddeItem name="MARKETSECTORID~8090" advise="1">
        <values>
          <value>
            <val>9</val>
          </value>
        </values>
      </ddeItem>
      <ddeItem name="MARKETSECTORID~8100" advise="1">
        <values>
          <value>
            <val>9</val>
          </value>
        </values>
      </ddeItem>
      <ddeItem name="MARKETSECTORID~8110" advise="1">
        <values>
          <value>
            <val>9</val>
          </value>
        </values>
      </ddeItem>
      <ddeItem name="MARKETSECTORID~8120" advise="1">
        <values>
          <value>
            <val>9</val>
          </value>
        </values>
      </ddeItem>
      <ddeItem name="MARKETSECTORID~8130" advise="1">
        <values>
          <value>
            <val>9</val>
          </value>
        </values>
      </ddeItem>
      <ddeItem name="MARKETSECTORID~8140" advise="1">
        <values>
          <value>
            <val>9</val>
          </value>
        </values>
      </ddeItem>
      <ddeItem name="MARKETSECTORID~8150" advise="1">
        <values>
          <value>
            <val>9</val>
          </value>
        </values>
      </ddeItem>
      <ddeItem name="MARKETSECTORID~8160" advise="1">
        <values>
          <value>
            <val>9</val>
          </value>
        </values>
      </ddeItem>
      <ddeItem name="MARKETSECTORID~8170" advise="1">
        <values>
          <value>
            <val>9</val>
          </value>
        </values>
      </ddeItem>
      <ddeItem name="MARKETSECTORID~8180" advise="1">
        <values>
          <value>
            <val>9</val>
          </value>
        </values>
      </ddeItem>
      <ddeItem name="MARKETSECTORID~8190" advise="1">
        <values>
          <value>
            <val>9</val>
          </value>
        </values>
      </ddeItem>
      <ddeItem name="MARKETSECTORID~8200" advise="1">
        <values>
          <value>
            <val>9</val>
          </value>
        </values>
      </ddeItem>
      <ddeItem name="MARKETSECTORID~8210" advise="1">
        <values>
          <value>
            <val>9</val>
          </value>
        </values>
      </ddeItem>
      <ddeItem name="MARKETSECTORID~8220" advise="1">
        <values>
          <value>
            <val>9</val>
          </value>
        </values>
      </ddeItem>
      <ddeItem name="MARKETSECTORID~8230" advise="1">
        <values>
          <value>
            <val>9</val>
          </value>
        </values>
      </ddeItem>
      <ddeItem name="MARKETSECTORID~8240" advise="1">
        <values>
          <value>
            <val>9</val>
          </value>
        </values>
      </ddeItem>
      <ddeItem name="MARKETSECTORID~8250" advise="1">
        <values>
          <value>
            <val>9</val>
          </value>
        </values>
      </ddeItem>
      <ddeItem name="MARKETSECTORID~8260" advise="1">
        <values>
          <value>
            <val>9</val>
          </value>
        </values>
      </ddeItem>
      <ddeItem name="MARKETSECTORID~8270" advise="1">
        <values>
          <value>
            <val>9</val>
          </value>
        </values>
      </ddeItem>
      <ddeItem name="MARKETSECTORID~8280" advise="1">
        <values>
          <value>
            <val>9</val>
          </value>
        </values>
      </ddeItem>
      <ddeItem name="MARKETSECTORID~8290" advise="1">
        <values>
          <value>
            <val>9</val>
          </value>
        </values>
      </ddeItem>
      <ddeItem name="MARKETSECTORID~8300" advise="1">
        <values>
          <value>
            <val>9</val>
          </value>
        </values>
      </ddeItem>
      <ddeItem name="MARKETSECTORID~8310" advise="1">
        <values>
          <value>
            <val>9</val>
          </value>
        </values>
      </ddeItem>
      <ddeItem name="MARKETSECTORID~8311" advise="1">
        <values>
          <value>
            <val>9</val>
          </value>
        </values>
      </ddeItem>
      <ddeItem name="MARKETSECTORID~8312" advise="1">
        <values>
          <value>
            <val>9</val>
          </value>
        </values>
      </ddeItem>
      <ddeItem name="MARKETSECTORID~9400" advise="1">
        <values>
          <value>
            <val>17</val>
          </value>
        </values>
      </ddeItem>
      <ddeItem name="MARKETSECTORID~9401" advise="1">
        <values>
          <value>
            <val>17</val>
          </value>
        </values>
      </ddeItem>
      <ddeItem name="MARKETSECTORNAME_AR~1010" advise="1"/>
      <ddeItem name="MARKETSECTORNAME_AR~1020" advise="1"/>
      <ddeItem name="MARKETSECTORNAME_AR~1030" advise="1"/>
      <ddeItem name="MARKETSECTORNAME_AR~1040" advise="1">
        <values>
          <value t="str">
            <val xml:space="preserve"> المصارف والخدمات المالية</val>
          </value>
        </values>
      </ddeItem>
      <ddeItem name="MARKETSECTORNAME_AR~1050" advise="1">
        <values>
          <value t="str">
            <val xml:space="preserve"> المصارف والخدمات المالية</val>
          </value>
        </values>
      </ddeItem>
      <ddeItem name="MARKETSECTORNAME_AR~1060" advise="1">
        <values>
          <value t="str">
            <val xml:space="preserve"> المصارف والخدمات المالية</val>
          </value>
        </values>
      </ddeItem>
      <ddeItem name="MARKETSECTORNAME_AR~1080" advise="1">
        <values>
          <value t="str">
            <val xml:space="preserve"> المصارف والخدمات المالية</val>
          </value>
        </values>
      </ddeItem>
      <ddeItem name="MARKETSECTORNAME_AR~1090" advise="1">
        <values>
          <value t="str">
            <val xml:space="preserve"> المصارف والخدمات المالية</val>
          </value>
        </values>
      </ddeItem>
      <ddeItem name="MARKETSECTORNAME_AR~1120" advise="1">
        <values>
          <value t="str">
            <val xml:space="preserve"> المصارف والخدمات المالية</val>
          </value>
        </values>
      </ddeItem>
      <ddeItem name="MARKETSECTORNAME_AR~1140" advise="1">
        <values>
          <value t="str">
            <val xml:space="preserve"> المصارف والخدمات المالية</val>
          </value>
        </values>
      </ddeItem>
      <ddeItem name="MARKETSECTORNAME_AR~1150" advise="1">
        <values>
          <value t="str">
            <val xml:space="preserve"> المصارف والخدمات المالية</val>
          </value>
        </values>
      </ddeItem>
      <ddeItem name="MARKETSECTORNAME_AR~1201" advise="1">
        <values>
          <value t="str">
            <val xml:space="preserve"> الأستثمار الصناعي </val>
          </value>
        </values>
      </ddeItem>
      <ddeItem name="MARKETSECTORNAME_AR~1210" advise="1">
        <values>
          <value t="str">
            <val xml:space="preserve"> الأستثمار الصناعي </val>
          </value>
        </values>
      </ddeItem>
      <ddeItem name="MARKETSECTORNAME_AR~1211" advise="1">
        <values>
          <value t="str">
            <val xml:space="preserve"> الأستثمار الصناعي </val>
          </value>
        </values>
      </ddeItem>
      <ddeItem name="MARKETSECTORNAME_AR~1212" advise="1">
        <values>
          <value t="str">
            <val xml:space="preserve"> الأستثمار الصناعي </val>
          </value>
        </values>
      </ddeItem>
      <ddeItem name="MARKETSECTORNAME_AR~1213" advise="1">
        <values>
          <value t="str">
            <val xml:space="preserve"> الأستثمار الصناعي </val>
          </value>
        </values>
      </ddeItem>
      <ddeItem name="MARKETSECTORNAME_AR~1214" advise="1">
        <values>
          <value t="str">
            <val xml:space="preserve"> الأستثمار الصناعي </val>
          </value>
        </values>
      </ddeItem>
      <ddeItem name="MARKETSECTORNAME_AR~1301" advise="1">
        <values>
          <value t="str">
            <val xml:space="preserve"> التشييد والبناء</val>
          </value>
        </values>
      </ddeItem>
      <ddeItem name="MARKETSECTORNAME_AR~1310" advise="1">
        <values>
          <value t="str">
            <val xml:space="preserve"> التشييد والبناء</val>
          </value>
        </values>
      </ddeItem>
      <ddeItem name="MARKETSECTORNAME_AR~1320" advise="1">
        <values>
          <value t="str">
            <val xml:space="preserve"> التشييد والبناء</val>
          </value>
        </values>
      </ddeItem>
      <ddeItem name="MARKETSECTORNAME_AR~1330" advise="1">
        <values>
          <value t="str">
            <val xml:space="preserve"> التشييد والبناء</val>
          </value>
        </values>
      </ddeItem>
      <ddeItem name="MARKETSECTORNAME_AR~1810" advise="1">
        <values>
          <value t="str">
            <val xml:space="preserve"> الفنادق والسياحة </val>
          </value>
        </values>
      </ddeItem>
      <ddeItem name="MARKETSECTORNAME_AR~2001" advise="1">
        <values>
          <value t="str">
            <val xml:space="preserve"> الصناعات والبتروكيماوية</val>
          </value>
        </values>
      </ddeItem>
      <ddeItem name="MARKETSECTORNAME_AR~2002" advise="1">
        <values>
          <value t="str">
            <val xml:space="preserve"> الصناعات والبتروكيماوية</val>
          </value>
        </values>
      </ddeItem>
      <ddeItem name="MARKETSECTORNAME_AR~2010" advise="1">
        <values>
          <value t="str">
            <val xml:space="preserve"> الصناعات والبتروكيماوية</val>
          </value>
        </values>
      </ddeItem>
      <ddeItem name="MARKETSECTORNAME_AR~2020" advise="1">
        <values>
          <value t="str">
            <val xml:space="preserve"> الصناعات والبتروكيماوية</val>
          </value>
        </values>
      </ddeItem>
      <ddeItem name="MARKETSECTORNAME_AR~2030" advise="1">
        <values>
          <value t="str">
            <val xml:space="preserve"> شركات الأستثمار المتعدد </val>
          </value>
        </values>
      </ddeItem>
      <ddeItem name="MARKETSECTORNAME_AR~2040" advise="1">
        <values>
          <value t="str">
            <val xml:space="preserve"> التشييد والبناء</val>
          </value>
        </values>
      </ddeItem>
      <ddeItem name="MARKETSECTORNAME_AR~2050" advise="1">
        <values>
          <value t="str">
            <val xml:space="preserve"> الزراعة والصناعات الغذائية</val>
          </value>
        </values>
      </ddeItem>
      <ddeItem name="MARKETSECTORNAME_AR~2060" advise="1">
        <values>
          <value t="str">
            <val xml:space="preserve"> الصناعات والبتروكيماوية</val>
          </value>
        </values>
      </ddeItem>
      <ddeItem name="MARKETSECTORNAME_AR~2070" advise="1">
        <values>
          <value t="str">
            <val xml:space="preserve"> الأستثمار الصناعي </val>
          </value>
        </values>
      </ddeItem>
      <ddeItem name="MARKETSECTORNAME_AR~2080" advise="1">
        <values>
          <value t="str">
            <val xml:space="preserve"> الطاقة والمرافق الخدمية</val>
          </value>
        </values>
      </ddeItem>
      <ddeItem name="MARKETSECTORNAME_AR~2090" advise="1">
        <values>
          <value t="str">
            <val xml:space="preserve"> التشييد والبناء</val>
          </value>
        </values>
      </ddeItem>
      <ddeItem name="MARKETSECTORNAME_AR~2100" advise="1">
        <values>
          <value t="str">
            <val xml:space="preserve"> الزراعة والصناعات الغذائية</val>
          </value>
        </values>
      </ddeItem>
      <ddeItem name="MARKETSECTORNAME_AR~2110" advise="1">
        <values>
          <value t="str">
            <val xml:space="preserve"> التشييد والبناء</val>
          </value>
        </values>
      </ddeItem>
      <ddeItem name="MARKETSECTORNAME_AR~2120" advise="1">
        <values>
          <value t="str">
            <val xml:space="preserve"> شركات الأستثمار المتعدد </val>
          </value>
        </values>
      </ddeItem>
      <ddeItem name="MARKETSECTORNAME_AR~2130" advise="1">
        <values>
          <value t="str">
            <val xml:space="preserve"> التشييد والبناء</val>
          </value>
        </values>
      </ddeItem>
      <ddeItem name="MARKETSECTORNAME_AR~2140" advise="1">
        <values>
          <value t="str">
            <val xml:space="preserve"> شركات الأستثمار المتعدد </val>
          </value>
        </values>
      </ddeItem>
      <ddeItem name="MARKETSECTORNAME_AR~2150" advise="1">
        <values>
          <value t="str">
            <val xml:space="preserve"> الأستثمار الصناعي </val>
          </value>
        </values>
      </ddeItem>
      <ddeItem name="MARKETSECTORNAME_AR~2160" advise="1">
        <values>
          <value t="str">
            <val xml:space="preserve"> التشييد والبناء</val>
          </value>
        </values>
      </ddeItem>
      <ddeItem name="MARKETSECTORNAME_AR~2170" advise="1">
        <values>
          <value t="str">
            <val xml:space="preserve"> الصناعات والبتروكيماوية</val>
          </value>
        </values>
      </ddeItem>
      <ddeItem name="MARKETSECTORNAME_AR~2180" advise="1">
        <values>
          <value t="str">
            <val xml:space="preserve"> الأستثمار الصناعي </val>
          </value>
        </values>
      </ddeItem>
      <ddeItem name="MARKETSECTORNAME_AR~2190" advise="1">
        <values>
          <value t="str">
            <val xml:space="preserve"> شركات الأستثمار المتعدد </val>
          </value>
        </values>
      </ddeItem>
      <ddeItem name="MARKETSECTORNAME_AR~2200" advise="1">
        <values>
          <value t="str">
            <val xml:space="preserve"> التشييد والبناء</val>
          </value>
        </values>
      </ddeItem>
      <ddeItem name="MARKETSECTORNAME_AR~2210" advise="1">
        <values>
          <value t="str">
            <val xml:space="preserve"> الصناعات والبتروكيماوية</val>
          </value>
        </values>
      </ddeItem>
      <ddeItem name="MARKETSECTORNAME_AR~2220" advise="1">
        <values>
          <value t="str">
            <val xml:space="preserve"> الأستثمار الصناعي </val>
          </value>
        </values>
      </ddeItem>
      <ddeItem name="MARKETSECTORNAME_AR~2230" advise="1">
        <values>
          <value t="str">
            <val xml:space="preserve"> الأستثمار الصناعي </val>
          </value>
        </values>
      </ddeItem>
      <ddeItem name="MARKETSECTORNAME_AR~2240" advise="1">
        <values>
          <value t="str">
            <val xml:space="preserve"> التشييد والبناء</val>
          </value>
        </values>
      </ddeItem>
      <ddeItem name="MARKETSECTORNAME_AR~2250" advise="1">
        <values>
          <value t="str">
            <val xml:space="preserve"> الصناعات والبتروكيماوية</val>
          </value>
        </values>
      </ddeItem>
      <ddeItem name="MARKETSECTORNAME_AR~2260" advise="1">
        <values>
          <value t="str">
            <val xml:space="preserve"> الصناعات والبتروكيماوية</val>
          </value>
        </values>
      </ddeItem>
      <ddeItem name="MARKETSECTORNAME_AR~2270" advise="1">
        <values>
          <value t="str">
            <val xml:space="preserve"> الزراعة والصناعات الغذائية</val>
          </value>
        </values>
      </ddeItem>
      <ddeItem name="MARKETSECTORNAME_AR~2280" advise="1">
        <values>
          <value t="str">
            <val xml:space="preserve"> الزراعة والصناعات الغذائية</val>
          </value>
        </values>
      </ddeItem>
      <ddeItem name="MARKETSECTORNAME_AR~2290" advise="1">
        <values>
          <value t="str">
            <val xml:space="preserve"> الصناعات والبتروكيماوية</val>
          </value>
        </values>
      </ddeItem>
      <ddeItem name="MARKETSECTORNAME_AR~2300" advise="1">
        <values>
          <value t="str">
            <val xml:space="preserve"> الأستثمار الصناعي </val>
          </value>
        </values>
      </ddeItem>
      <ddeItem name="MARKETSECTORNAME_AR~2310" advise="1">
        <values>
          <value t="str">
            <val xml:space="preserve"> الصناعات والبتروكيماوية</val>
          </value>
        </values>
      </ddeItem>
      <ddeItem name="MARKETSECTORNAME_AR~2320" advise="1">
        <values>
          <value t="str">
            <val xml:space="preserve"> التشييد والبناء</val>
          </value>
        </values>
      </ddeItem>
      <ddeItem name="MARKETSECTORNAME_AR~2330" advise="1">
        <values>
          <value t="str">
            <val xml:space="preserve"> الصناعات والبتروكيماوية</val>
          </value>
        </values>
      </ddeItem>
      <ddeItem name="MARKETSECTORNAME_AR~2340" advise="1">
        <values>
          <value t="str">
            <val xml:space="preserve"> الأستثمار الصناعي </val>
          </value>
        </values>
      </ddeItem>
      <ddeItem name="MARKETSECTORNAME_AR~2350" advise="1">
        <values>
          <value t="str">
            <val xml:space="preserve"> الصناعات والبتروكيماوية</val>
          </value>
        </values>
      </ddeItem>
      <ddeItem name="MARKETSECTORNAME_AR~2360" advise="1">
        <values>
          <value t="str">
            <val xml:space="preserve"> التشييد والبناء</val>
          </value>
        </values>
      </ddeItem>
      <ddeItem name="MARKETSECTORNAME_AR~2370" advise="1">
        <values>
          <value t="str">
            <val xml:space="preserve"> التشييد والبناء</val>
          </value>
        </values>
      </ddeItem>
      <ddeItem name="MARKETSECTORNAME_AR~2380" advise="1">
        <values>
          <value t="str">
            <val xml:space="preserve"> الصناعات والبتروكيماوية</val>
          </value>
        </values>
      </ddeItem>
      <ddeItem name="MARKETSECTORNAME_AR~3001" advise="1">
        <values>
          <value t="str">
            <val xml:space="preserve"> الاسمنت</val>
          </value>
        </values>
      </ddeItem>
      <ddeItem name="MARKETSECTORNAME_AR~3002" advise="1">
        <values>
          <value t="str">
            <val xml:space="preserve"> الاسمنت</val>
          </value>
        </values>
      </ddeItem>
      <ddeItem name="MARKETSECTORNAME_AR~3003" advise="1">
        <values>
          <value t="str">
            <val xml:space="preserve"> الاسمنت</val>
          </value>
        </values>
      </ddeItem>
      <ddeItem name="MARKETSECTORNAME_AR~3004" advise="1">
        <values>
          <value t="str">
            <val xml:space="preserve"> الاسمنت</val>
          </value>
        </values>
      </ddeItem>
      <ddeItem name="MARKETSECTORNAME_AR~3010" advise="1">
        <values>
          <value t="str">
            <val xml:space="preserve"> الاسمنت</val>
          </value>
        </values>
      </ddeItem>
      <ddeItem name="MARKETSECTORNAME_AR~3020" advise="1">
        <values>
          <value t="str">
            <val xml:space="preserve"> الاسمنت</val>
          </value>
        </values>
      </ddeItem>
      <ddeItem name="MARKETSECTORNAME_AR~3030" advise="1">
        <values>
          <value t="str">
            <val xml:space="preserve"> الاسمنت</val>
          </value>
        </values>
      </ddeItem>
      <ddeItem name="MARKETSECTORNAME_AR~3040" advise="1">
        <values>
          <value t="str">
            <val xml:space="preserve"> الاسمنت</val>
          </value>
        </values>
      </ddeItem>
      <ddeItem name="MARKETSECTORNAME_AR~3050" advise="1">
        <values>
          <value t="str">
            <val xml:space="preserve"> الاسمنت</val>
          </value>
        </values>
      </ddeItem>
      <ddeItem name="MARKETSECTORNAME_AR~3060" advise="1">
        <values>
          <value t="str">
            <val xml:space="preserve"> الاسمنت</val>
          </value>
        </values>
      </ddeItem>
      <ddeItem name="MARKETSECTORNAME_AR~3080" advise="1">
        <values>
          <value t="str">
            <val xml:space="preserve"> الاسمنت</val>
          </value>
        </values>
      </ddeItem>
      <ddeItem name="MARKETSECTORNAME_AR~3090" advise="1">
        <values>
          <value t="str">
            <val xml:space="preserve"> الاسمنت</val>
          </value>
        </values>
      </ddeItem>
      <ddeItem name="MARKETSECTORNAME_AR~3091" advise="1">
        <values>
          <value t="str">
            <val xml:space="preserve"> الاسمنت</val>
          </value>
        </values>
      </ddeItem>
      <ddeItem name="MARKETSECTORNAME_AR~4001" advise="1">
        <values>
          <value t="str">
            <val xml:space="preserve"> التجزئة</val>
          </value>
        </values>
      </ddeItem>
      <ddeItem name="MARKETSECTORNAME_AR~4002" advise="1">
        <values>
          <value t="str">
            <val xml:space="preserve"> التجزئة</val>
          </value>
        </values>
      </ddeItem>
      <ddeItem name="MARKETSECTORNAME_AR~4003" advise="1">
        <values>
          <value t="str">
            <val xml:space="preserve"> التجزئة</val>
          </value>
        </values>
      </ddeItem>
      <ddeItem name="MARKETSECTORNAME_AR~4004" advise="1">
        <values>
          <value t="str">
            <val xml:space="preserve"> التجزئة</val>
          </value>
        </values>
      </ddeItem>
      <ddeItem name="MARKETSECTORNAME_AR~4005" advise="1">
        <values>
          <value t="str">
            <val xml:space="preserve"> التجزئة</val>
          </value>
        </values>
      </ddeItem>
      <ddeItem name="MARKETSECTORNAME_AR~4010" advise="1">
        <values>
          <value t="str">
            <val xml:space="preserve"> الفنادق والسياحة </val>
          </value>
        </values>
      </ddeItem>
      <ddeItem name="MARKETSECTORNAME_AR~4020" advise="1">
        <values>
          <value t="str">
            <val xml:space="preserve"> التطوير العقاري </val>
          </value>
        </values>
      </ddeItem>
      <ddeItem name="MARKETSECTORNAME_AR~4030" advise="1">
        <values>
          <value t="str">
            <val xml:space="preserve"> النقل </val>
          </value>
        </values>
      </ddeItem>
      <ddeItem name="MARKETSECTORNAME_AR~4040" advise="1">
        <values>
          <value t="str">
            <val xml:space="preserve"> النقل </val>
          </value>
        </values>
      </ddeItem>
      <ddeItem name="MARKETSECTORNAME_AR~4050" advise="1">
        <values>
          <value t="str">
            <val xml:space="preserve"> التجزئة</val>
          </value>
        </values>
      </ddeItem>
      <ddeItem name="MARKETSECTORNAME_AR~4061" advise="1">
        <values>
          <value t="str">
            <val xml:space="preserve"> الزراعة والصناعات الغذائية</val>
          </value>
        </values>
      </ddeItem>
      <ddeItem name="MARKETSECTORNAME_AR~4070" advise="1">
        <values>
          <value t="str">
            <val xml:space="preserve"> الاعلام والنشر</val>
          </value>
        </values>
      </ddeItem>
      <ddeItem name="MARKETSECTORNAME_AR~4080" advise="1">
        <values>
          <value t="str">
            <val xml:space="preserve"> شركات الأستثمار المتعدد </val>
          </value>
        </values>
      </ddeItem>
      <ddeItem name="MARKETSECTORNAME_AR~4090" advise="1">
        <values>
          <value t="str">
            <val xml:space="preserve"> التطوير العقاري </val>
          </value>
        </values>
      </ddeItem>
      <ddeItem name="MARKETSECTORNAME_AR~4100" advise="1">
        <values>
          <value t="str">
            <val xml:space="preserve"> التطوير العقاري </val>
          </value>
        </values>
      </ddeItem>
      <ddeItem name="MARKETSECTORNAME_AR~4110" advise="1">
        <values>
          <value t="str">
            <val xml:space="preserve"> النقل </val>
          </value>
        </values>
      </ddeItem>
      <ddeItem name="MARKETSECTORNAME_AR~4130" advise="1">
        <values>
          <value t="str">
            <val xml:space="preserve"> شركات الأستثمار المتعدد </val>
          </value>
        </values>
      </ddeItem>
      <ddeItem name="MARKETSECTORNAME_AR~4140" advise="1">
        <values>
          <value t="str">
            <val xml:space="preserve"> الأستثمار الصناعي </val>
          </value>
        </values>
      </ddeItem>
      <ddeItem name="MARKETSECTORNAME_AR~4150" advise="1">
        <values>
          <value t="str">
            <val xml:space="preserve"> التطوير العقاري </val>
          </value>
        </values>
      </ddeItem>
      <ddeItem name="MARKETSECTORNAME_AR~4160" advise="1">
        <values>
          <value t="str">
            <val xml:space="preserve"> التجزئة</val>
          </value>
        </values>
      </ddeItem>
      <ddeItem name="MARKETSECTORNAME_AR~4170" advise="1">
        <values>
          <value t="str">
            <val xml:space="preserve"> الفنادق والسياحة </val>
          </value>
        </values>
      </ddeItem>
      <ddeItem name="MARKETSECTORNAME_AR~4180" advise="1">
        <values>
          <value t="str">
            <val xml:space="preserve"> التجزئة</val>
          </value>
        </values>
      </ddeItem>
      <ddeItem name="MARKETSECTORNAME_AR~4190" advise="1">
        <values>
          <value t="str">
            <val xml:space="preserve"> التجزئة</val>
          </value>
        </values>
      </ddeItem>
      <ddeItem name="MARKETSECTORNAME_AR~4200" advise="1">
        <values>
          <value t="str">
            <val xml:space="preserve"> التجزئة</val>
          </value>
        </values>
      </ddeItem>
      <ddeItem name="MARKETSECTORNAME_AR~4210" advise="1">
        <values>
          <value t="str">
            <val xml:space="preserve"> الاعلام والنشر</val>
          </value>
        </values>
      </ddeItem>
      <ddeItem name="MARKETSECTORNAME_AR~4220" advise="1">
        <values>
          <value t="str">
            <val xml:space="preserve"> التطوير العقاري </val>
          </value>
        </values>
      </ddeItem>
      <ddeItem name="MARKETSECTORNAME_AR~4230" advise="1">
        <values>
          <value t="str">
            <val xml:space="preserve"> التشييد والبناء</val>
          </value>
        </values>
      </ddeItem>
      <ddeItem name="MARKETSECTORNAME_AR~4240" advise="1">
        <values>
          <value t="str">
            <val xml:space="preserve"> التجزئة</val>
          </value>
        </values>
      </ddeItem>
      <ddeItem name="MARKETSECTORNAME_AR~4250" advise="1">
        <values>
          <value t="str">
            <val xml:space="preserve"> التطوير العقاري </val>
          </value>
        </values>
      </ddeItem>
      <ddeItem name="MARKETSECTORNAME_AR~4260" advise="1">
        <values>
          <value t="str">
            <val xml:space="preserve"> النقل </val>
          </value>
        </values>
      </ddeItem>
      <ddeItem name="MARKETSECTORNAME_AR~4270" advise="1">
        <values>
          <value t="str">
            <val xml:space="preserve"> الاعلام والنشر</val>
          </value>
        </values>
      </ddeItem>
      <ddeItem name="MARKETSECTORNAME_AR~4280" advise="1">
        <values>
          <value t="str">
            <val xml:space="preserve"> شركات الأستثمار المتعدد </val>
          </value>
        </values>
      </ddeItem>
      <ddeItem name="MARKETSECTORNAME_AR~4290" advise="1">
        <values>
          <value t="str">
            <val xml:space="preserve"> التجزئة</val>
          </value>
        </values>
      </ddeItem>
      <ddeItem name="MARKETSECTORNAME_AR~4300" advise="1">
        <values>
          <value t="str">
            <val xml:space="preserve"> التطوير العقاري </val>
          </value>
        </values>
      </ddeItem>
      <ddeItem name="MARKETSECTORNAME_AR~4310" advise="1">
        <values>
          <value t="str">
            <val xml:space="preserve"> التطوير العقاري </val>
          </value>
        </values>
      </ddeItem>
      <ddeItem name="MARKETSECTORNAME_AR~5110" advise="1">
        <values>
          <value t="str">
            <val xml:space="preserve"> الطاقة والمرافق الخدمية</val>
          </value>
        </values>
      </ddeItem>
      <ddeItem name="MARKETSECTORNAME_AR~6001" advise="1">
        <values>
          <value t="str">
            <val xml:space="preserve"> الزراعة والصناعات الغذائية</val>
          </value>
        </values>
      </ddeItem>
      <ddeItem name="MARKETSECTORNAME_AR~6002" advise="1">
        <values>
          <value t="str">
            <val xml:space="preserve"> الزراعة والصناعات الغذائية</val>
          </value>
        </values>
      </ddeItem>
      <ddeItem name="MARKETSECTORNAME_AR~6004" advise="1">
        <values>
          <value t="str">
            <val xml:space="preserve"> الزراعة والصناعات الغذائية</val>
          </value>
        </values>
      </ddeItem>
      <ddeItem name="MARKETSECTORNAME_AR~6010" advise="1">
        <values>
          <value t="str">
            <val xml:space="preserve"> الزراعة والصناعات الغذائية</val>
          </value>
        </values>
      </ddeItem>
      <ddeItem name="MARKETSECTORNAME_AR~6020" advise="1">
        <values>
          <value t="str">
            <val xml:space="preserve"> الزراعة والصناعات الغذائية</val>
          </value>
        </values>
      </ddeItem>
      <ddeItem name="MARKETSECTORNAME_AR~6040" advise="1">
        <values>
          <value t="str">
            <val xml:space="preserve"> الزراعة والصناعات الغذائية</val>
          </value>
        </values>
      </ddeItem>
      <ddeItem name="MARKETSECTORNAME_AR~6050" advise="1">
        <values>
          <value t="str">
            <val xml:space="preserve"> الزراعة والصناعات الغذائية</val>
          </value>
        </values>
      </ddeItem>
      <ddeItem name="MARKETSECTORNAME_AR~6060" advise="1">
        <values>
          <value t="str">
            <val xml:space="preserve"> الزراعة والصناعات الغذائية</val>
          </value>
        </values>
      </ddeItem>
      <ddeItem name="MARKETSECTORNAME_AR~6070" advise="1">
        <values>
          <value t="str">
            <val xml:space="preserve"> الزراعة والصناعات الغذائية</val>
          </value>
        </values>
      </ddeItem>
      <ddeItem name="MARKETSECTORNAME_AR~6080" advise="1">
        <values>
          <value t="str">
            <val xml:space="preserve"> الزراعة والصناعات الغذائية</val>
          </value>
        </values>
      </ddeItem>
      <ddeItem name="MARKETSECTORNAME_AR~6090" advise="1">
        <values>
          <value t="str">
            <val xml:space="preserve"> الزراعة والصناعات الغذائية</val>
          </value>
        </values>
      </ddeItem>
      <ddeItem name="MARKETSECTORNAME_AR~7010" advise="1">
        <values>
          <value t="str">
            <val xml:space="preserve"> الاتصالات وتقنية المعلومات</val>
          </value>
        </values>
      </ddeItem>
      <ddeItem name="MARKETSECTORNAME_AR~7020" advise="1">
        <values>
          <value t="str">
            <val xml:space="preserve"> الاتصالات وتقنية المعلومات</val>
          </value>
        </values>
      </ddeItem>
      <ddeItem name="MARKETSECTORNAME_AR~7030" advise="1">
        <values>
          <value t="str">
            <val xml:space="preserve"> الاتصالات وتقنية المعلومات</val>
          </value>
        </values>
      </ddeItem>
      <ddeItem name="MARKETSECTORNAME_AR~7040" advise="1">
        <values>
          <value t="str">
            <val xml:space="preserve"> الاتصالات وتقنية المعلومات</val>
          </value>
        </values>
      </ddeItem>
      <ddeItem name="MARKETSECTORNAME_AR~7050" advise="1">
        <values>
          <value t="str">
            <val xml:space="preserve"> الاتصالات وتقنية المعلومات</val>
          </value>
        </values>
      </ddeItem>
      <ddeItem name="MARKETSECTORNAME_AR~8010" advise="1">
        <values>
          <value t="str">
            <val xml:space="preserve"> التأمين</val>
          </value>
        </values>
      </ddeItem>
      <ddeItem name="MARKETSECTORNAME_AR~8012" advise="1">
        <values>
          <value t="str">
            <val xml:space="preserve"> التأمين</val>
          </value>
        </values>
      </ddeItem>
      <ddeItem name="MARKETSECTORNAME_AR~8020" advise="1">
        <values>
          <value t="str">
            <val xml:space="preserve"> التأمين</val>
          </value>
        </values>
      </ddeItem>
      <ddeItem name="MARKETSECTORNAME_AR~8030" advise="1">
        <values>
          <value t="str">
            <val xml:space="preserve"> التأمين</val>
          </value>
        </values>
      </ddeItem>
      <ddeItem name="MARKETSECTORNAME_AR~8040" advise="1">
        <values>
          <value t="str">
            <val xml:space="preserve"> التأمين</val>
          </value>
        </values>
      </ddeItem>
      <ddeItem name="MARKETSECTORNAME_AR~8050" advise="1">
        <values>
          <value t="str">
            <val xml:space="preserve"> التأمين</val>
          </value>
        </values>
      </ddeItem>
      <ddeItem name="MARKETSECTORNAME_AR~8060" advise="1">
        <values>
          <value t="str">
            <val xml:space="preserve"> التأمين</val>
          </value>
        </values>
      </ddeItem>
      <ddeItem name="MARKETSECTORNAME_AR~8070" advise="1">
        <values>
          <value t="str">
            <val xml:space="preserve"> التأمين</val>
          </value>
        </values>
      </ddeItem>
      <ddeItem name="MARKETSECTORNAME_AR~8080" advise="1">
        <values>
          <value t="str">
            <val xml:space="preserve"> التأمين</val>
          </value>
        </values>
      </ddeItem>
      <ddeItem name="MARKETSECTORNAME_AR~8090" advise="1">
        <values>
          <value t="str">
            <val xml:space="preserve"> التأمين</val>
          </value>
        </values>
      </ddeItem>
      <ddeItem name="MARKETSECTORNAME_AR~8100" advise="1">
        <values>
          <value t="str">
            <val xml:space="preserve"> التأمين</val>
          </value>
        </values>
      </ddeItem>
      <ddeItem name="MARKETSECTORNAME_AR~8110" advise="1">
        <values>
          <value t="str">
            <val xml:space="preserve"> التأمين</val>
          </value>
        </values>
      </ddeItem>
      <ddeItem name="MARKETSECTORNAME_AR~8120" advise="1">
        <values>
          <value t="str">
            <val xml:space="preserve"> التأمين</val>
          </value>
        </values>
      </ddeItem>
      <ddeItem name="MARKETSECTORNAME_AR~8130" advise="1">
        <values>
          <value t="str">
            <val xml:space="preserve"> التأمين</val>
          </value>
        </values>
      </ddeItem>
      <ddeItem name="MARKETSECTORNAME_AR~8140" advise="1">
        <values>
          <value t="str">
            <val xml:space="preserve"> التأمين</val>
          </value>
        </values>
      </ddeItem>
      <ddeItem name="MARKETSECTORNAME_AR~8150" advise="1">
        <values>
          <value t="str">
            <val xml:space="preserve"> التأمين</val>
          </value>
        </values>
      </ddeItem>
      <ddeItem name="MARKETSECTORNAME_AR~8160" advise="1">
        <values>
          <value t="str">
            <val xml:space="preserve"> التأمين</val>
          </value>
        </values>
      </ddeItem>
      <ddeItem name="MARKETSECTORNAME_AR~8170" advise="1">
        <values>
          <value t="str">
            <val xml:space="preserve"> التأمين</val>
          </value>
        </values>
      </ddeItem>
      <ddeItem name="MARKETSECTORNAME_AR~8180" advise="1">
        <values>
          <value t="str">
            <val xml:space="preserve"> التأمين</val>
          </value>
        </values>
      </ddeItem>
      <ddeItem name="MARKETSECTORNAME_AR~8190" advise="1">
        <values>
          <value t="str">
            <val xml:space="preserve"> التأمين</val>
          </value>
        </values>
      </ddeItem>
      <ddeItem name="MARKETSECTORNAME_AR~8200" advise="1">
        <values>
          <value t="str">
            <val xml:space="preserve"> التأمين</val>
          </value>
        </values>
      </ddeItem>
      <ddeItem name="MARKETSECTORNAME_AR~8210" advise="1">
        <values>
          <value t="str">
            <val xml:space="preserve"> التأمين</val>
          </value>
        </values>
      </ddeItem>
      <ddeItem name="MARKETSECTORNAME_AR~8220" advise="1">
        <values>
          <value t="str">
            <val xml:space="preserve"> التأمين</val>
          </value>
        </values>
      </ddeItem>
      <ddeItem name="MARKETSECTORNAME_AR~8230" advise="1">
        <values>
          <value t="str">
            <val xml:space="preserve"> التأمين</val>
          </value>
        </values>
      </ddeItem>
      <ddeItem name="MARKETSECTORNAME_AR~8240" advise="1">
        <values>
          <value t="str">
            <val xml:space="preserve"> التأمين</val>
          </value>
        </values>
      </ddeItem>
      <ddeItem name="MARKETSECTORNAME_AR~8250" advise="1">
        <values>
          <value t="str">
            <val xml:space="preserve"> التأمين</val>
          </value>
        </values>
      </ddeItem>
      <ddeItem name="MARKETSECTORNAME_AR~8260" advise="1">
        <values>
          <value t="str">
            <val xml:space="preserve"> التأمين</val>
          </value>
        </values>
      </ddeItem>
      <ddeItem name="MARKETSECTORNAME_AR~8270" advise="1">
        <values>
          <value t="str">
            <val xml:space="preserve"> التأمين</val>
          </value>
        </values>
      </ddeItem>
      <ddeItem name="MARKETSECTORNAME_AR~8280" advise="1">
        <values>
          <value t="str">
            <val xml:space="preserve"> التأمين</val>
          </value>
        </values>
      </ddeItem>
      <ddeItem name="MARKETSECTORNAME_AR~8290" advise="1">
        <values>
          <value t="str">
            <val xml:space="preserve"> التأمين</val>
          </value>
        </values>
      </ddeItem>
      <ddeItem name="MARKETSECTORNAME_AR~8300" advise="1">
        <values>
          <value t="str">
            <val xml:space="preserve"> التأمين</val>
          </value>
        </values>
      </ddeItem>
      <ddeItem name="MARKETSECTORNAME_AR~8310" advise="1">
        <values>
          <value t="str">
            <val xml:space="preserve"> التأمين</val>
          </value>
        </values>
      </ddeItem>
      <ddeItem name="MARKETSECTORNAME_AR~8311" advise="1">
        <values>
          <value t="str">
            <val xml:space="preserve"> التأمين</val>
          </value>
        </values>
      </ddeItem>
      <ddeItem name="MARKETSECTORNAME_AR~8312" advise="1">
        <values>
          <value t="str">
            <val xml:space="preserve"> التأمين</val>
          </value>
        </values>
      </ddeItem>
      <ddeItem name="MARKETSECTORNAME_AR~9400" advise="1">
        <values>
          <value t="str">
            <val xml:space="preserve"> صناديق المؤشرات المتداولة</val>
          </value>
        </values>
      </ddeItem>
      <ddeItem name="MARKETSECTORNAME_AR~9401" advise="1">
        <values>
          <value t="str">
            <val xml:space="preserve"> صناديق المؤشرات المتداولة</val>
          </value>
        </values>
      </ddeItem>
      <ddeItem name="MAXPRICE~1010" advise="1"/>
      <ddeItem name="MAXPRICE~1020" advise="1"/>
      <ddeItem name="MAXPRICE~1030" advise="1">
        <values>
          <value>
            <val>25.3</val>
          </value>
        </values>
      </ddeItem>
      <ddeItem name="MAXPRICE~1040" advise="1">
        <values>
          <value>
            <val>39.799999999999997</val>
          </value>
        </values>
      </ddeItem>
      <ddeItem name="MAXPRICE~1050" advise="1">
        <values>
          <value>
            <val>36.5</val>
          </value>
        </values>
      </ddeItem>
      <ddeItem name="MAXPRICE~1060" advise="1">
        <values>
          <value>
            <val>42.9</val>
          </value>
        </values>
      </ddeItem>
      <ddeItem name="MAXPRICE~1080" advise="1">
        <values>
          <value>
            <val>35</val>
          </value>
        </values>
      </ddeItem>
      <ddeItem name="MAXPRICE~1090" advise="1">
        <values>
          <value>
            <val>55.5</val>
          </value>
        </values>
      </ddeItem>
      <ddeItem name="MAXPRICE~1120" advise="1">
        <values>
          <value>
            <val>82</val>
          </value>
        </values>
      </ddeItem>
      <ddeItem name="MAXPRICE~1140" advise="1">
        <values>
          <value>
            <val>28.7</val>
          </value>
        </values>
      </ddeItem>
      <ddeItem name="MAXPRICE~1150" advise="1">
        <values>
          <value>
            <val>15.7</val>
          </value>
        </values>
      </ddeItem>
      <ddeItem name="MAXPRICE~1201" advise="1">
        <values>
          <value>
            <val>44</val>
          </value>
        </values>
      </ddeItem>
      <ddeItem name="MAXPRICE~1210" advise="1">
        <values>
          <value>
            <val>36.299999999999997</val>
          </value>
        </values>
      </ddeItem>
      <ddeItem name="MAXPRICE~1211" advise="1">
        <values>
          <value>
            <val>31</val>
          </value>
        </values>
      </ddeItem>
      <ddeItem name="MAXPRICE~1212" advise="1">
        <values>
          <value>
            <val>48.5</val>
          </value>
        </values>
      </ddeItem>
      <ddeItem name="MAXPRICE~1213" advise="1">
        <values>
          <value>
            <val>22.3</val>
          </value>
        </values>
      </ddeItem>
      <ddeItem name="MAXPRICE~1214" advise="1">
        <values>
          <value>
            <val>91</val>
          </value>
        </values>
      </ddeItem>
      <ddeItem name="MAXPRICE~1301" advise="1">
        <values>
          <value>
            <val>42.6</val>
          </value>
        </values>
      </ddeItem>
      <ddeItem name="MAXPRICE~1310" advise="1">
        <values>
          <value>
            <val>13.8</val>
          </value>
        </values>
      </ddeItem>
      <ddeItem name="MAXPRICE~1320" advise="1">
        <values>
          <value>
            <val>29.5</val>
          </value>
        </values>
      </ddeItem>
      <ddeItem name="MAXPRICE~1330" advise="1">
        <values>
          <value>
            <val>38.1</val>
          </value>
        </values>
      </ddeItem>
      <ddeItem name="MAXPRICE~1810" advise="1">
        <values>
          <value>
            <val>91.5</val>
          </value>
        </values>
      </ddeItem>
      <ddeItem name="MAXPRICE~2001" advise="1">
        <values>
          <value>
            <val>13.85</val>
          </value>
        </values>
      </ddeItem>
      <ddeItem name="MAXPRICE~2002" advise="1">
        <values>
          <value>
            <val>23.9</val>
          </value>
        </values>
      </ddeItem>
      <ddeItem name="MAXPRICE~2010" advise="1">
        <values>
          <value>
            <val>102.25</val>
          </value>
        </values>
      </ddeItem>
      <ddeItem name="MAXPRICE~2020" advise="1">
        <values>
          <value>
            <val>159.5</val>
          </value>
        </values>
      </ddeItem>
      <ddeItem name="MAXPRICE~2030" advise="1">
        <values>
          <value>
            <val>66.75</val>
          </value>
        </values>
      </ddeItem>
      <ddeItem name="MAXPRICE~2040" advise="1">
        <values>
          <value>
            <val>122.75</val>
          </value>
        </values>
      </ddeItem>
      <ddeItem name="MAXPRICE~2050" advise="1">
        <values>
          <value>
            <val>56.75</val>
          </value>
        </values>
      </ddeItem>
      <ddeItem name="MAXPRICE~2060" advise="1">
        <values>
          <value>
            <val>28.3</val>
          </value>
        </values>
      </ddeItem>
      <ddeItem name="MAXPRICE~2070" advise="1">
        <values>
          <value>
            <val>59.5</val>
          </value>
        </values>
      </ddeItem>
      <ddeItem name="MAXPRICE~2080" advise="1">
        <values>
          <value>
            <val>23.25</val>
          </value>
        </values>
      </ddeItem>
      <ddeItem name="MAXPRICE~2090" advise="1">
        <values>
          <value>
            <val>33.799999999999997</val>
          </value>
        </values>
      </ddeItem>
      <ddeItem name="MAXPRICE~2100" advise="1">
        <values>
          <value>
            <val>35.200000000000003</val>
          </value>
        </values>
      </ddeItem>
      <ddeItem name="MAXPRICE~2110" advise="1">
        <values>
          <value>
            <val>14.1</val>
          </value>
        </values>
      </ddeItem>
      <ddeItem name="MAXPRICE~2120" advise="1">
        <values>
          <value>
            <val>19.100000000000001</val>
          </value>
        </values>
      </ddeItem>
      <ddeItem name="MAXPRICE~2130" advise="1">
        <values>
          <value>
            <val>18.3</val>
          </value>
        </values>
      </ddeItem>
      <ddeItem name="MAXPRICE~2140" advise="1">
        <values>
          <value>
            <val>15.1</val>
          </value>
        </values>
      </ddeItem>
      <ddeItem name="MAXPRICE~2150" advise="1">
        <values>
          <value>
            <val>28.8</val>
          </value>
        </values>
      </ddeItem>
      <ddeItem name="MAXPRICE~2160" advise="1">
        <values>
          <value>
            <val>15.55</val>
          </value>
        </values>
      </ddeItem>
      <ddeItem name="MAXPRICE~2170" advise="1">
        <values>
          <value>
            <val>18</val>
          </value>
        </values>
      </ddeItem>
      <ddeItem name="MAXPRICE~2180" advise="1">
        <values>
          <value>
            <val>51</val>
          </value>
        </values>
      </ddeItem>
      <ddeItem name="MAXPRICE~2190" advise="1">
        <values>
          <value>
            <val>16.05</val>
          </value>
        </values>
      </ddeItem>
      <ddeItem name="MAXPRICE~2200" advise="1">
        <values>
          <value>
            <val>22.85</val>
          </value>
        </values>
      </ddeItem>
      <ddeItem name="MAXPRICE~2210" advise="1">
        <values>
          <value>
            <val>13.6</val>
          </value>
        </values>
      </ddeItem>
      <ddeItem name="MAXPRICE~2220" advise="1">
        <values>
          <value>
            <val>40.200000000000003</val>
          </value>
        </values>
      </ddeItem>
      <ddeItem name="MAXPRICE~2230" advise="1">
        <values>
          <value>
            <val>49.5</val>
          </value>
        </values>
      </ddeItem>
      <ddeItem name="MAXPRICE~2240" advise="1">
        <values>
          <value>
            <val>51</val>
          </value>
        </values>
      </ddeItem>
      <ddeItem name="MAXPRICE~2250" advise="1">
        <values>
          <value>
            <val>30.1</val>
          </value>
        </values>
      </ddeItem>
      <ddeItem name="MAXPRICE~2260" advise="1">
        <values>
          <value>
            <val>17.100000000000001</val>
          </value>
        </values>
      </ddeItem>
      <ddeItem name="MAXPRICE~2270" advise="1">
        <values>
          <value>
            <val>99.25</val>
          </value>
        </values>
      </ddeItem>
      <ddeItem name="MAXPRICE~2280" advise="1">
        <values>
          <value>
            <val>83</val>
          </value>
        </values>
      </ddeItem>
      <ddeItem name="MAXPRICE~2290" advise="1">
        <values>
          <value>
            <val>63.75</val>
          </value>
        </values>
      </ddeItem>
      <ddeItem name="MAXPRICE~2300" advise="1">
        <values>
          <value>
            <val>41.3</val>
          </value>
        </values>
      </ddeItem>
      <ddeItem name="MAXPRICE~2310" advise="1">
        <values>
          <value>
            <val>26.5</val>
          </value>
        </values>
      </ddeItem>
      <ddeItem name="MAXPRICE~2320" advise="1">
        <values>
          <value>
            <val>33.1</val>
          </value>
        </values>
      </ddeItem>
      <ddeItem name="MAXPRICE~2330" advise="1">
        <values>
          <value>
            <val>33.5</val>
          </value>
        </values>
      </ddeItem>
      <ddeItem name="MAXPRICE~2340" advise="1">
        <values>
          <value>
            <val>46.6</val>
          </value>
        </values>
      </ddeItem>
      <ddeItem name="MAXPRICE~2350" advise="1">
        <values>
          <value>
            <val>12.35</val>
          </value>
        </values>
      </ddeItem>
      <ddeItem name="MAXPRICE~2360" advise="1">
        <values>
          <value>
            <val>81</val>
          </value>
        </values>
      </ddeItem>
      <ddeItem name="MAXPRICE~2370" advise="1">
        <values>
          <value>
            <val>21.15</val>
          </value>
        </values>
      </ddeItem>
      <ddeItem name="MAXPRICE~2380" advise="1">
        <values>
          <value>
            <val>17.149999999999999</val>
          </value>
        </values>
      </ddeItem>
      <ddeItem name="MAXPRICE~3001" advise="1">
        <values>
          <value>
            <val>23.15</val>
          </value>
        </values>
      </ddeItem>
      <ddeItem name="MAXPRICE~3002" advise="1">
        <values>
          <value>
            <val>30.3</val>
          </value>
        </values>
      </ddeItem>
      <ddeItem name="MAXPRICE~3003" advise="1">
        <values>
          <value>
            <val>27.2</val>
          </value>
        </values>
      </ddeItem>
      <ddeItem name="MAXPRICE~3004" advise="1">
        <values>
          <value>
            <val>26.5</val>
          </value>
        </values>
      </ddeItem>
      <ddeItem name="MAXPRICE~3010" advise="1">
        <values>
          <value>
            <val>77.5</val>
          </value>
        </values>
      </ddeItem>
      <ddeItem name="MAXPRICE~3020" advise="1">
        <values>
          <value>
            <val>55.25</val>
          </value>
        </values>
      </ddeItem>
      <ddeItem name="MAXPRICE~3030" advise="1">
        <values>
          <value>
            <val>109.25</val>
          </value>
        </values>
      </ddeItem>
      <ddeItem name="MAXPRICE~3040" advise="1">
        <values>
          <value>
            <val>91.75</val>
          </value>
        </values>
      </ddeItem>
      <ddeItem name="MAXPRICE~3050" advise="1">
        <values>
          <value>
            <val>113.5</val>
          </value>
        </values>
      </ddeItem>
      <ddeItem name="MAXPRICE~3060" advise="1">
        <values>
          <value>
            <val>78.75</val>
          </value>
        </values>
      </ddeItem>
      <ddeItem name="MAXPRICE~3080" advise="1">
        <values>
          <value>
            <val>64.5</val>
          </value>
        </values>
      </ddeItem>
      <ddeItem name="MAXPRICE~3090" advise="1">
        <values>
          <value>
            <val>31.9</val>
          </value>
        </values>
      </ddeItem>
      <ddeItem name="MAXPRICE~3091" advise="1">
        <values>
          <value>
            <val>18.8</val>
          </value>
        </values>
      </ddeItem>
      <ddeItem name="MAXPRICE~4001" advise="1">
        <values>
          <value>
            <val>130.25</val>
          </value>
        </values>
      </ddeItem>
      <ddeItem name="MAXPRICE~4002" advise="1">
        <values>
          <value>
            <val>86.25</val>
          </value>
        </values>
      </ddeItem>
      <ddeItem name="MAXPRICE~4003" advise="1">
        <values>
          <value>
            <val>116.75</val>
          </value>
        </values>
      </ddeItem>
      <ddeItem name="MAXPRICE~4004" advise="1">
        <values>
          <value>
            <val>68.75</val>
          </value>
        </values>
      </ddeItem>
      <ddeItem name="MAXPRICE~4005" advise="1">
        <values>
          <value>
            <val>65.25</val>
          </value>
        </values>
      </ddeItem>
      <ddeItem name="MAXPRICE~4010" advise="1">
        <values>
          <value>
            <val>34.200000000000003</val>
          </value>
        </values>
      </ddeItem>
      <ddeItem name="MAXPRICE~4020" advise="1">
        <values>
          <value>
            <val>35.4</val>
          </value>
        </values>
      </ddeItem>
      <ddeItem name="MAXPRICE~4030" advise="1">
        <values>
          <value>
            <val>21.8</val>
          </value>
        </values>
      </ddeItem>
      <ddeItem name="MAXPRICE~4040" advise="1">
        <values>
          <value>
            <val>19.8</val>
          </value>
        </values>
      </ddeItem>
      <ddeItem name="MAXPRICE~4050" advise="1">
        <values>
          <value>
            <val>24.3</val>
          </value>
        </values>
      </ddeItem>
      <ddeItem name="MAXPRICE~4061" advise="1">
        <values>
          <value>
            <val>39.9</val>
          </value>
        </values>
      </ddeItem>
      <ddeItem name="MAXPRICE~4070" advise="1">
        <values>
          <value>
            <val>114.75</val>
          </value>
        </values>
      </ddeItem>
      <ddeItem name="MAXPRICE~4080" advise="1">
        <values>
          <value>
            <val>20.9</val>
          </value>
        </values>
      </ddeItem>
      <ddeItem name="MAXPRICE~4090" advise="1">
        <values>
          <value>
            <val>43.4</val>
          </value>
        </values>
      </ddeItem>
      <ddeItem name="MAXPRICE~4100" advise="1">
        <values>
          <value>
            <val>79</val>
          </value>
        </values>
      </ddeItem>
      <ddeItem name="MAXPRICE~4110" advise="1">
        <values>
          <value>
            <val>67</val>
          </value>
        </values>
      </ddeItem>
      <ddeItem name="MAXPRICE~4130" advise="1">
        <values>
          <value>
            <val>14.85</val>
          </value>
        </values>
      </ddeItem>
      <ddeItem name="MAXPRICE~4140" advise="1">
        <values>
          <value>
            <val>51.75</val>
          </value>
        </values>
      </ddeItem>
      <ddeItem name="MAXPRICE~4150" advise="1">
        <values>
          <value>
            <val>26.8</val>
          </value>
        </values>
      </ddeItem>
      <ddeItem name="MAXPRICE~4160" advise="1">
        <values>
          <value>
            <val>39.4</val>
          </value>
        </values>
      </ddeItem>
      <ddeItem name="MAXPRICE~4170" advise="1">
        <values>
          <value>
            <val>122.75</val>
          </value>
        </values>
      </ddeItem>
      <ddeItem name="MAXPRICE~4180" advise="1">
        <values>
          <value>
            <val>17.25</val>
          </value>
        </values>
      </ddeItem>
      <ddeItem name="MAXPRICE~4190" advise="1">
        <values>
          <value>
            <val>223.25</val>
          </value>
        </values>
      </ddeItem>
      <ddeItem name="MAXPRICE~4200" advise="1">
        <values>
          <value>
            <val>47.8</val>
          </value>
        </values>
      </ddeItem>
      <ddeItem name="MAXPRICE~4210" advise="1">
        <values>
          <value>
            <val>21.55</val>
          </value>
        </values>
      </ddeItem>
      <ddeItem name="MAXPRICE~4220" advise="1">
        <values>
          <value>
            <val>11.1</val>
          </value>
        </values>
      </ddeItem>
      <ddeItem name="MAXPRICE~4230" advise="1">
        <values>
          <value>
            <val>45.6</val>
          </value>
        </values>
      </ddeItem>
      <ddeItem name="MAXPRICE~4240" advise="1">
        <values>
          <value>
            <val>143.25</val>
          </value>
        </values>
      </ddeItem>
      <ddeItem name="MAXPRICE~4250" advise="1">
        <values>
          <value>
            <val>38.200000000000003</val>
          </value>
        </values>
      </ddeItem>
      <ddeItem name="MAXPRICE~4260" advise="1">
        <values>
          <value>
            <val>70.75</val>
          </value>
        </values>
      </ddeItem>
      <ddeItem name="MAXPRICE~4270" advise="1">
        <values>
          <value>
            <val>28.9</val>
          </value>
        </values>
      </ddeItem>
      <ddeItem name="MAXPRICE~4280" advise="1">
        <values>
          <value>
            <val>19.399999999999999</val>
          </value>
        </values>
      </ddeItem>
      <ddeItem name="MAXPRICE~4290" advise="1">
        <values>
          <value>
            <val>40.799999999999997</val>
          </value>
        </values>
      </ddeItem>
      <ddeItem name="MAXPRICE~4300" advise="1">
        <values>
          <value>
            <val>11.1</val>
          </value>
        </values>
      </ddeItem>
      <ddeItem name="MAXPRICE~4310" advise="1">
        <values>
          <value>
            <val>16.7</val>
          </value>
        </values>
      </ddeItem>
      <ddeItem name="MAXPRICE~5110" advise="1">
        <values>
          <value>
            <val>14.3</val>
          </value>
        </values>
      </ddeItem>
      <ddeItem name="MAXPRICE~6001" advise="1">
        <values>
          <value>
            <val>71</val>
          </value>
        </values>
      </ddeItem>
      <ddeItem name="MAXPRICE~6002" advise="1">
        <values>
          <value>
            <val>123.25</val>
          </value>
        </values>
      </ddeItem>
      <ddeItem name="MAXPRICE~6004" advise="1">
        <values>
          <value>
            <val>135.5</val>
          </value>
        </values>
      </ddeItem>
      <ddeItem name="MAXPRICE~6010" advise="1">
        <values>
          <value>
            <val>30.5</val>
          </value>
        </values>
      </ddeItem>
      <ddeItem name="MAXPRICE~6020" advise="1">
        <values>
          <value>
            <val>16.2</val>
          </value>
        </values>
      </ddeItem>
      <ddeItem name="MAXPRICE~6040" advise="1">
        <values>
          <value>
            <val>51.75</val>
          </value>
        </values>
      </ddeItem>
      <ddeItem name="MAXPRICE~6050" advise="1">
        <values>
          <value>
            <val>35.299999999999997</val>
          </value>
        </values>
      </ddeItem>
      <ddeItem name="MAXPRICE~6060" advise="1">
        <values>
          <value>
            <val>62.75</val>
          </value>
        </values>
      </ddeItem>
      <ddeItem name="MAXPRICE~6070" advise="1">
        <values>
          <value>
            <val>52.5</val>
          </value>
        </values>
      </ddeItem>
      <ddeItem name="MAXPRICE~6080" advise="1">
        <values>
          <value>
            <val>76.5</val>
          </value>
        </values>
      </ddeItem>
      <ddeItem name="MAXPRICE~6090" advise="1">
        <values>
          <value>
            <val>18.850000000000001</val>
          </value>
        </values>
      </ddeItem>
      <ddeItem name="MAXPRICE~7010" advise="1">
        <values>
          <value>
            <val>44</val>
          </value>
        </values>
      </ddeItem>
      <ddeItem name="MAXPRICE~7020" advise="1">
        <values>
          <value>
            <val>91.5</val>
          </value>
        </values>
      </ddeItem>
      <ddeItem name="MAXPRICE~7030" advise="1">
        <values>
          <value>
            <val>11.05</val>
          </value>
        </values>
      </ddeItem>
      <ddeItem name="MAXPRICE~7040" advise="1">
        <values>
          <value>
            <val>16.899999999999999</val>
          </value>
        </values>
      </ddeItem>
      <ddeItem name="MAXPRICE~7050" advise="1">
        <values>
          <value>
            <val>26.7</val>
          </value>
        </values>
      </ddeItem>
      <ddeItem name="MAXPRICE~8010" advise="1">
        <values>
          <value>
            <val>32.6</val>
          </value>
        </values>
      </ddeItem>
      <ddeItem name="MAXPRICE~8012" advise="1">
        <values>
          <value>
            <val>19.399999999999999</val>
          </value>
        </values>
      </ddeItem>
      <ddeItem name="MAXPRICE~8020" advise="1">
        <values>
          <value>
            <val>22.45</val>
          </value>
        </values>
      </ddeItem>
      <ddeItem name="MAXPRICE~8030" advise="1">
        <values>
          <value>
            <val>25.3</val>
          </value>
        </values>
      </ddeItem>
      <ddeItem name="MAXPRICE~8040" advise="1">
        <values>
          <value>
            <val>88.5</val>
          </value>
        </values>
      </ddeItem>
      <ddeItem name="MAXPRICE~8050" advise="1">
        <values>
          <value>
            <val>62</val>
          </value>
        </values>
      </ddeItem>
      <ddeItem name="MAXPRICE~8060" advise="1">
        <values>
          <value>
            <val>29.8</val>
          </value>
        </values>
      </ddeItem>
      <ddeItem name="MAXPRICE~8070" advise="1">
        <values>
          <value>
            <val>51.75</val>
          </value>
        </values>
      </ddeItem>
      <ddeItem name="MAXPRICE~8080" advise="1">
        <values>
          <value>
            <val>38.5</val>
          </value>
        </values>
      </ddeItem>
      <ddeItem name="MAXPRICE~8090" advise="1">
        <values>
          <value>
            <val>29.2</val>
          </value>
        </values>
      </ddeItem>
      <ddeItem name="MAXPRICE~8100" advise="1">
        <values>
          <value>
            <val>57</val>
          </value>
        </values>
      </ddeItem>
      <ddeItem name="MAXPRICE~8110" advise="1">
        <values>
          <value>
            <val>112</val>
          </value>
        </values>
      </ddeItem>
      <ddeItem name="MAXPRICE~8120" advise="1">
        <values>
          <value>
            <val>30.5</val>
          </value>
        </values>
      </ddeItem>
      <ddeItem name="MAXPRICE~8130" advise="1">
        <values>
          <value>
            <val>59.25</val>
          </value>
        </values>
      </ddeItem>
      <ddeItem name="MAXPRICE~8140" advise="1">
        <values>
          <value>
            <val>50.5</val>
          </value>
        </values>
      </ddeItem>
      <ddeItem name="MAXPRICE~8150" advise="1">
        <values>
          <value>
            <val>42.9</val>
          </value>
        </values>
      </ddeItem>
      <ddeItem name="MAXPRICE~8160" advise="1">
        <values>
          <value>
            <val>30.4</val>
          </value>
        </values>
      </ddeItem>
      <ddeItem name="MAXPRICE~8170" advise="1">
        <values>
          <value>
            <val>25.1</val>
          </value>
        </values>
      </ddeItem>
      <ddeItem name="MAXPRICE~8180" advise="1">
        <values>
          <value>
            <val>26.6</val>
          </value>
        </values>
      </ddeItem>
      <ddeItem name="MAXPRICE~8190" advise="1">
        <values>
          <value>
            <val>26.6</val>
          </value>
        </values>
      </ddeItem>
      <ddeItem name="MAXPRICE~8200" advise="1">
        <values>
          <value>
            <val>11.7</val>
          </value>
        </values>
      </ddeItem>
      <ddeItem name="MAXPRICE~8210" advise="1">
        <values>
          <value>
            <val>32.4</val>
          </value>
        </values>
      </ddeItem>
      <ddeItem name="MAXPRICE~8220" advise="1">
        <values>
          <value>
            <val>36</val>
          </value>
        </values>
      </ddeItem>
      <ddeItem name="MAXPRICE~8230" advise="1">
        <values>
          <value>
            <val>53.25</val>
          </value>
        </values>
      </ddeItem>
      <ddeItem name="MAXPRICE~8240" advise="1">
        <values>
          <value>
            <val>71.75</val>
          </value>
        </values>
      </ddeItem>
      <ddeItem name="MAXPRICE~8250" advise="1">
        <values>
          <value>
            <val>50.25</val>
          </value>
        </values>
      </ddeItem>
      <ddeItem name="MAXPRICE~8260" advise="1">
        <values>
          <value>
            <val>49.5</val>
          </value>
        </values>
      </ddeItem>
      <ddeItem name="MAXPRICE~8270" advise="1">
        <values>
          <value>
            <val>49.5</val>
          </value>
        </values>
      </ddeItem>
      <ddeItem name="MAXPRICE~8280" advise="1">
        <values>
          <value>
            <val>61</val>
          </value>
        </values>
      </ddeItem>
      <ddeItem name="MAXPRICE~8290" advise="1">
        <values>
          <value>
            <val>28.7</val>
          </value>
        </values>
      </ddeItem>
      <ddeItem name="MAXPRICE~8300" advise="1">
        <values>
          <value>
            <val>105.5</val>
          </value>
        </values>
      </ddeItem>
      <ddeItem name="MAXPRICE~8310" advise="1">
        <values>
          <value>
            <val>38.6</val>
          </value>
        </values>
      </ddeItem>
      <ddeItem name="MAXPRICE~8311" advise="1">
        <values>
          <value>
            <val>40.700000000000003</val>
          </value>
        </values>
      </ddeItem>
      <ddeItem name="MAXPRICE~8312" advise="1">
        <values>
          <value>
            <val>71.5</val>
          </value>
        </values>
      </ddeItem>
      <ddeItem name="MAXPRICE~9400" advise="1">
        <values>
          <value>
            <val>30</val>
          </value>
        </values>
      </ddeItem>
      <ddeItem name="MAXPRICE~9401" advise="1">
        <values>
          <value>
            <val>29.7</val>
          </value>
        </values>
      </ddeItem>
      <ddeItem name="MINPRICE~1010" advise="1"/>
      <ddeItem name="MINPRICE~1020" advise="1"/>
      <ddeItem name="MINPRICE~1030" advise="1">
        <values>
          <value>
            <val>20.75</val>
          </value>
        </values>
      </ddeItem>
      <ddeItem name="MINPRICE~1040" advise="1">
        <values>
          <value>
            <val>32.6</val>
          </value>
        </values>
      </ddeItem>
      <ddeItem name="MINPRICE~1050" advise="1">
        <values>
          <value>
            <val>29.9</val>
          </value>
        </values>
      </ddeItem>
      <ddeItem name="MINPRICE~1060" advise="1">
        <values>
          <value>
            <val>35.1</val>
          </value>
        </values>
      </ddeItem>
      <ddeItem name="MINPRICE~1080" advise="1">
        <values>
          <value>
            <val>28.8</val>
          </value>
        </values>
      </ddeItem>
      <ddeItem name="MINPRICE~1090" advise="1">
        <values>
          <value>
            <val>45.5</val>
          </value>
        </values>
      </ddeItem>
      <ddeItem name="MINPRICE~1120" advise="1">
        <values>
          <value>
            <val>67.5</val>
          </value>
        </values>
      </ddeItem>
      <ddeItem name="MINPRICE~1140" advise="1">
        <values>
          <value>
            <val>23.5</val>
          </value>
        </values>
      </ddeItem>
      <ddeItem name="MINPRICE~1150" advise="1">
        <values>
          <value>
            <val>12.9</val>
          </value>
        </values>
      </ddeItem>
      <ddeItem name="MINPRICE~1201" advise="1">
        <values>
          <value>
            <val>36</val>
          </value>
        </values>
      </ddeItem>
      <ddeItem name="MINPRICE~1210" advise="1">
        <values>
          <value>
            <val>29.7</val>
          </value>
        </values>
      </ddeItem>
      <ddeItem name="MINPRICE~1211" advise="1">
        <values>
          <value>
            <val>25.4</val>
          </value>
        </values>
      </ddeItem>
      <ddeItem name="MINPRICE~1212" advise="1">
        <values>
          <value>
            <val>39.700000000000003</val>
          </value>
        </values>
      </ddeItem>
      <ddeItem name="MINPRICE~1213" advise="1">
        <values>
          <value>
            <val>18.3</val>
          </value>
        </values>
      </ddeItem>
      <ddeItem name="MINPRICE~1214" advise="1">
        <values>
          <value>
            <val>74.5</val>
          </value>
        </values>
      </ddeItem>
      <ddeItem name="MINPRICE~1301" advise="1">
        <values>
          <value>
            <val>35</val>
          </value>
        </values>
      </ddeItem>
      <ddeItem name="MINPRICE~1310" advise="1">
        <values>
          <value>
            <val>11.3</val>
          </value>
        </values>
      </ddeItem>
      <ddeItem name="MINPRICE~1320" advise="1">
        <values>
          <value>
            <val>24.25</val>
          </value>
        </values>
      </ddeItem>
      <ddeItem name="MINPRICE~1330" advise="1">
        <values>
          <value>
            <val>31.3</val>
          </value>
        </values>
      </ddeItem>
      <ddeItem name="MINPRICE~1810" advise="1">
        <values>
          <value>
            <val>75</val>
          </value>
        </values>
      </ddeItem>
      <ddeItem name="MINPRICE~2001" advise="1">
        <values>
          <value>
            <val>11.35</val>
          </value>
        </values>
      </ddeItem>
      <ddeItem name="MINPRICE~2002" advise="1">
        <values>
          <value>
            <val>19.600000000000001</val>
          </value>
        </values>
      </ddeItem>
      <ddeItem name="MINPRICE~2010" advise="1">
        <values>
          <value>
            <val>83.75</val>
          </value>
        </values>
      </ddeItem>
      <ddeItem name="MINPRICE~2020" advise="1">
        <values>
          <value>
            <val>130.5</val>
          </value>
        </values>
      </ddeItem>
      <ddeItem name="MINPRICE~2030" advise="1">
        <values>
          <value>
            <val>54.75</val>
          </value>
        </values>
      </ddeItem>
      <ddeItem name="MINPRICE~2040" advise="1">
        <values>
          <value>
            <val>100.75</val>
          </value>
        </values>
      </ddeItem>
      <ddeItem name="MINPRICE~2050" advise="1">
        <values>
          <value>
            <val>46.6</val>
          </value>
        </values>
      </ddeItem>
      <ddeItem name="MINPRICE~2060" advise="1">
        <values>
          <value>
            <val>23.25</val>
          </value>
        </values>
      </ddeItem>
      <ddeItem name="MINPRICE~2070" advise="1">
        <values>
          <value>
            <val>48.9</val>
          </value>
        </values>
      </ddeItem>
      <ddeItem name="MINPRICE~2080" advise="1">
        <values>
          <value>
            <val>19.05</val>
          </value>
        </values>
      </ddeItem>
      <ddeItem name="MINPRICE~2090" advise="1">
        <values>
          <value>
            <val>27.8</val>
          </value>
        </values>
      </ddeItem>
      <ddeItem name="MINPRICE~2100" advise="1">
        <values>
          <value>
            <val>28.8</val>
          </value>
        </values>
      </ddeItem>
      <ddeItem name="MINPRICE~2110" advise="1">
        <values>
          <value>
            <val>11.6</val>
          </value>
        </values>
      </ddeItem>
      <ddeItem name="MINPRICE~2120" advise="1">
        <values>
          <value>
            <val>15.7</val>
          </value>
        </values>
      </ddeItem>
      <ddeItem name="MINPRICE~2130" advise="1">
        <values>
          <value>
            <val>15</val>
          </value>
        </values>
      </ddeItem>
      <ddeItem name="MINPRICE~2140" advise="1">
        <values>
          <value>
            <val>12.4</val>
          </value>
        </values>
      </ddeItem>
      <ddeItem name="MINPRICE~2150" advise="1">
        <values>
          <value>
            <val>23.6</val>
          </value>
        </values>
      </ddeItem>
      <ddeItem name="MINPRICE~2160" advise="1">
        <values>
          <value>
            <val>12.75</val>
          </value>
        </values>
      </ddeItem>
      <ddeItem name="MINPRICE~2170" advise="1">
        <values>
          <value>
            <val>14.8</val>
          </value>
        </values>
      </ddeItem>
      <ddeItem name="MINPRICE~2180" advise="1">
        <values>
          <value>
            <val>41.8</val>
          </value>
        </values>
      </ddeItem>
      <ddeItem name="MINPRICE~2190" advise="1">
        <values>
          <value>
            <val>13.15</val>
          </value>
        </values>
      </ddeItem>
      <ddeItem name="MINPRICE~2200" advise="1">
        <values>
          <value>
            <val>18.75</val>
          </value>
        </values>
      </ddeItem>
      <ddeItem name="MINPRICE~2210" advise="1">
        <values>
          <value>
            <val>11.2</val>
          </value>
        </values>
      </ddeItem>
      <ddeItem name="MINPRICE~2220" advise="1">
        <values>
          <value>
            <val>33</val>
          </value>
        </values>
      </ddeItem>
      <ddeItem name="MINPRICE~2230" advise="1">
        <values>
          <value>
            <val>40.5</val>
          </value>
        </values>
      </ddeItem>
      <ddeItem name="MINPRICE~2240" advise="1">
        <values>
          <value>
            <val>41.9</val>
          </value>
        </values>
      </ddeItem>
      <ddeItem name="MINPRICE~2250" advise="1">
        <values>
          <value>
            <val>24.7</val>
          </value>
        </values>
      </ddeItem>
      <ddeItem name="MINPRICE~2260" advise="1">
        <values>
          <value>
            <val>14</val>
          </value>
        </values>
      </ddeItem>
      <ddeItem name="MINPRICE~2270" advise="1">
        <values>
          <value>
            <val>81.25</val>
          </value>
        </values>
      </ddeItem>
      <ddeItem name="MINPRICE~2280" advise="1">
        <values>
          <value>
            <val>68</val>
          </value>
        </values>
      </ddeItem>
      <ddeItem name="MINPRICE~2290" advise="1">
        <values>
          <value>
            <val>52.25</val>
          </value>
        </values>
      </ddeItem>
      <ddeItem name="MINPRICE~2300" advise="1">
        <values>
          <value>
            <val>33.9</val>
          </value>
        </values>
      </ddeItem>
      <ddeItem name="MINPRICE~2310" advise="1">
        <values>
          <value>
            <val>21.7</val>
          </value>
        </values>
      </ddeItem>
      <ddeItem name="MINPRICE~2320" advise="1">
        <values>
          <value>
            <val>27.1</val>
          </value>
        </values>
      </ddeItem>
      <ddeItem name="MINPRICE~2330" advise="1">
        <values>
          <value>
            <val>27.5</val>
          </value>
        </values>
      </ddeItem>
      <ddeItem name="MINPRICE~2340" advise="1">
        <values>
          <value>
            <val>38.200000000000003</val>
          </value>
        </values>
      </ddeItem>
      <ddeItem name="MINPRICE~2350" advise="1">
        <values>
          <value>
            <val>10.15</val>
          </value>
        </values>
      </ddeItem>
      <ddeItem name="MINPRICE~2360" advise="1">
        <values>
          <value>
            <val>66.5</val>
          </value>
        </values>
      </ddeItem>
      <ddeItem name="MINPRICE~2370" advise="1">
        <values>
          <value>
            <val>17.350000000000001</val>
          </value>
        </values>
      </ddeItem>
      <ddeItem name="MINPRICE~2380" advise="1">
        <values>
          <value>
            <val>14.05</val>
          </value>
        </values>
      </ddeItem>
      <ddeItem name="MINPRICE~3001" advise="1">
        <values>
          <value>
            <val>18.95</val>
          </value>
        </values>
      </ddeItem>
      <ddeItem name="MINPRICE~3002" advise="1">
        <values>
          <value>
            <val>24.85</val>
          </value>
        </values>
      </ddeItem>
      <ddeItem name="MINPRICE~3003" advise="1">
        <values>
          <value>
            <val>22.3</val>
          </value>
        </values>
      </ddeItem>
      <ddeItem name="MINPRICE~3004" advise="1">
        <values>
          <value>
            <val>21.75</val>
          </value>
        </values>
      </ddeItem>
      <ddeItem name="MINPRICE~3010" advise="1">
        <values>
          <value>
            <val>63.5</val>
          </value>
        </values>
      </ddeItem>
      <ddeItem name="MINPRICE~3020" advise="1">
        <values>
          <value>
            <val>45.3</val>
          </value>
        </values>
      </ddeItem>
      <ddeItem name="MINPRICE~3030" advise="1">
        <values>
          <value>
            <val>89.75</val>
          </value>
        </values>
      </ddeItem>
      <ddeItem name="MINPRICE~3040" advise="1">
        <values>
          <value>
            <val>75.25</val>
          </value>
        </values>
      </ddeItem>
      <ddeItem name="MINPRICE~3050" advise="1">
        <values>
          <value>
            <val>93</val>
          </value>
        </values>
      </ddeItem>
      <ddeItem name="MINPRICE~3060" advise="1">
        <values>
          <value>
            <val>64.75</val>
          </value>
        </values>
      </ddeItem>
      <ddeItem name="MINPRICE~3080" advise="1">
        <values>
          <value>
            <val>53</val>
          </value>
        </values>
      </ddeItem>
      <ddeItem name="MINPRICE~3090" advise="1">
        <values>
          <value>
            <val>26.1</val>
          </value>
        </values>
      </ddeItem>
      <ddeItem name="MINPRICE~3091" advise="1">
        <values>
          <value>
            <val>15.4</val>
          </value>
        </values>
      </ddeItem>
      <ddeItem name="MINPRICE~4001" advise="1">
        <values>
          <value>
            <val>106.75</val>
          </value>
        </values>
      </ddeItem>
      <ddeItem name="MINPRICE~4002" advise="1">
        <values>
          <value>
            <val>70.75</val>
          </value>
        </values>
      </ddeItem>
      <ddeItem name="MINPRICE~4003" advise="1">
        <values>
          <value>
            <val>95.75</val>
          </value>
        </values>
      </ddeItem>
      <ddeItem name="MINPRICE~4004" advise="1">
        <values>
          <value>
            <val>56.25</val>
          </value>
        </values>
      </ddeItem>
      <ddeItem name="MINPRICE~4005" advise="1">
        <values>
          <value>
            <val>53.75</val>
          </value>
        </values>
      </ddeItem>
      <ddeItem name="MINPRICE~4010" advise="1">
        <values>
          <value>
            <val>28</val>
          </value>
        </values>
      </ddeItem>
      <ddeItem name="MINPRICE~4020" advise="1">
        <values>
          <value>
            <val>29</val>
          </value>
        </values>
      </ddeItem>
      <ddeItem name="MINPRICE~4030" advise="1">
        <values>
          <value>
            <val>17.899999999999999</val>
          </value>
        </values>
      </ddeItem>
      <ddeItem name="MINPRICE~4040" advise="1">
        <values>
          <value>
            <val>16.2</val>
          </value>
        </values>
      </ddeItem>
      <ddeItem name="MINPRICE~4050" advise="1">
        <values>
          <value>
            <val>19.899999999999999</val>
          </value>
        </values>
      </ddeItem>
      <ddeItem name="MINPRICE~4061" advise="1">
        <values>
          <value>
            <val>32.700000000000003</val>
          </value>
        </values>
      </ddeItem>
      <ddeItem name="MINPRICE~4070" advise="1">
        <values>
          <value>
            <val>94.25</val>
          </value>
        </values>
      </ddeItem>
      <ddeItem name="MINPRICE~4080" advise="1">
        <values>
          <value>
            <val>17.100000000000001</val>
          </value>
        </values>
      </ddeItem>
      <ddeItem name="MINPRICE~4090" advise="1">
        <values>
          <value>
            <val>35.6</val>
          </value>
        </values>
      </ddeItem>
      <ddeItem name="MINPRICE~4100" advise="1">
        <values>
          <value>
            <val>65</val>
          </value>
        </values>
      </ddeItem>
      <ddeItem name="MINPRICE~4110" advise="1">
        <values>
          <value>
            <val>55</val>
          </value>
        </values>
      </ddeItem>
      <ddeItem name="MINPRICE~4130" advise="1">
        <values>
          <value>
            <val>12.15</val>
          </value>
        </values>
      </ddeItem>
      <ddeItem name="MINPRICE~4140" advise="1">
        <values>
          <value>
            <val>42.5</val>
          </value>
        </values>
      </ddeItem>
      <ddeItem name="MINPRICE~4150" advise="1">
        <values>
          <value>
            <val>22.05</val>
          </value>
        </values>
      </ddeItem>
      <ddeItem name="MINPRICE~4160" advise="1">
        <values>
          <value>
            <val>32.4</val>
          </value>
        </values>
      </ddeItem>
      <ddeItem name="MINPRICE~4170" advise="1">
        <values>
          <value>
            <val>100.75</val>
          </value>
        </values>
      </ddeItem>
      <ddeItem name="MINPRICE~4180" advise="1">
        <values>
          <value>
            <val>14.15</val>
          </value>
        </values>
      </ddeItem>
      <ddeItem name="MINPRICE~4190" advise="1">
        <values>
          <value>
            <val>182.75</val>
          </value>
        </values>
      </ddeItem>
      <ddeItem name="MINPRICE~4200" advise="1">
        <values>
          <value>
            <val>39.200000000000003</val>
          </value>
        </values>
      </ddeItem>
      <ddeItem name="MINPRICE~4210" advise="1">
        <values>
          <value>
            <val>17.649999999999999</val>
          </value>
        </values>
      </ddeItem>
      <ddeItem name="MINPRICE~4220" advise="1">
        <values>
          <value>
            <val>9.1</val>
          </value>
        </values>
      </ddeItem>
      <ddeItem name="MINPRICE~4230" advise="1">
        <values>
          <value>
            <val>37.4</val>
          </value>
        </values>
      </ddeItem>
      <ddeItem name="MINPRICE~4240" advise="1">
        <values>
          <value>
            <val>117.25</val>
          </value>
        </values>
      </ddeItem>
      <ddeItem name="MINPRICE~4250" advise="1">
        <values>
          <value>
            <val>31.4</val>
          </value>
        </values>
      </ddeItem>
      <ddeItem name="MINPRICE~4260" advise="1">
        <values>
          <value>
            <val>58.25</val>
          </value>
        </values>
      </ddeItem>
      <ddeItem name="MINPRICE~4270" advise="1">
        <values>
          <value>
            <val>23.7</val>
          </value>
        </values>
      </ddeItem>
      <ddeItem name="MINPRICE~4280" advise="1">
        <values>
          <value>
            <val>15.9</val>
          </value>
        </values>
      </ddeItem>
      <ddeItem name="MINPRICE~4290" advise="1">
        <values>
          <value>
            <val>33.4</val>
          </value>
        </values>
      </ddeItem>
      <ddeItem name="MINPRICE~4300" advise="1">
        <values>
          <value>
            <val>9.1</val>
          </value>
        </values>
      </ddeItem>
      <ddeItem name="MINPRICE~4310" advise="1">
        <values>
          <value>
            <val>13.7</val>
          </value>
        </values>
      </ddeItem>
      <ddeItem name="MINPRICE~5110" advise="1">
        <values>
          <value>
            <val>11.7</val>
          </value>
        </values>
      </ddeItem>
      <ddeItem name="MINPRICE~6001" advise="1">
        <values>
          <value>
            <val>58.5</val>
          </value>
        </values>
      </ddeItem>
      <ddeItem name="MINPRICE~6002" advise="1">
        <values>
          <value>
            <val>101.25</val>
          </value>
        </values>
      </ddeItem>
      <ddeItem name="MINPRICE~6004" advise="1">
        <values>
          <value>
            <val>111</val>
          </value>
        </values>
      </ddeItem>
      <ddeItem name="MINPRICE~6010" advise="1">
        <values>
          <value>
            <val>25.1</val>
          </value>
        </values>
      </ddeItem>
      <ddeItem name="MINPRICE~6020" advise="1">
        <values>
          <value>
            <val>13.3</val>
          </value>
        </values>
      </ddeItem>
      <ddeItem name="MINPRICE~6040" advise="1">
        <values>
          <value>
            <val>42.5</val>
          </value>
        </values>
      </ddeItem>
      <ddeItem name="MINPRICE~6050" advise="1">
        <values>
          <value>
            <val>28.9</val>
          </value>
        </values>
      </ddeItem>
      <ddeItem name="MINPRICE~6060" advise="1">
        <values>
          <value>
            <val>51.75</val>
          </value>
        </values>
      </ddeItem>
      <ddeItem name="MINPRICE~6070" advise="1">
        <values>
          <value>
            <val>43.1</val>
          </value>
        </values>
      </ddeItem>
      <ddeItem name="MINPRICE~6080" advise="1">
        <values>
          <value>
            <val>63</val>
          </value>
        </values>
      </ddeItem>
      <ddeItem name="MINPRICE~6090" advise="1">
        <values>
          <value>
            <val>15.45</val>
          </value>
        </values>
      </ddeItem>
      <ddeItem name="MINPRICE~7010" advise="1">
        <values>
          <value>
            <val>36</val>
          </value>
        </values>
      </ddeItem>
      <ddeItem name="MINPRICE~7020" advise="1">
        <values>
          <value>
            <val>75</val>
          </value>
        </values>
      </ddeItem>
      <ddeItem name="MINPRICE~7030" advise="1">
        <values>
          <value>
            <val>9.0500000000000007</val>
          </value>
        </values>
      </ddeItem>
      <ddeItem name="MINPRICE~7040" advise="1">
        <values>
          <value>
            <val>13.9</val>
          </value>
        </values>
      </ddeItem>
      <ddeItem name="MINPRICE~7050" advise="1">
        <values>
          <value>
            <val>21.9</val>
          </value>
        </values>
      </ddeItem>
      <ddeItem name="MINPRICE~8010" advise="1">
        <values>
          <value>
            <val>26.8</val>
          </value>
        </values>
      </ddeItem>
      <ddeItem name="MINPRICE~8012" advise="1">
        <values>
          <value>
            <val>15.9</val>
          </value>
        </values>
      </ddeItem>
      <ddeItem name="MINPRICE~8020" advise="1">
        <values>
          <value>
            <val>18.45</val>
          </value>
        </values>
      </ddeItem>
      <ddeItem name="MINPRICE~8030" advise="1">
        <values>
          <value>
            <val>20.75</val>
          </value>
        </values>
      </ddeItem>
      <ddeItem name="MINPRICE~8040" advise="1">
        <values>
          <value>
            <val>72.5</val>
          </value>
        </values>
      </ddeItem>
      <ddeItem name="MINPRICE~8050" advise="1">
        <values>
          <value>
            <val>51</val>
          </value>
        </values>
      </ddeItem>
      <ddeItem name="MINPRICE~8060" advise="1">
        <values>
          <value>
            <val>24.4</val>
          </value>
        </values>
      </ddeItem>
      <ddeItem name="MINPRICE~8070" advise="1">
        <values>
          <value>
            <val>42.4</val>
          </value>
        </values>
      </ddeItem>
      <ddeItem name="MINPRICE~8080" advise="1">
        <values>
          <value>
            <val>31.5</val>
          </value>
        </values>
      </ddeItem>
      <ddeItem name="MINPRICE~8090" advise="1">
        <values>
          <value>
            <val>23.95</val>
          </value>
        </values>
      </ddeItem>
      <ddeItem name="MINPRICE~8100" advise="1">
        <values>
          <value>
            <val>46.8</val>
          </value>
        </values>
      </ddeItem>
      <ddeItem name="MINPRICE~8110" advise="1">
        <values>
          <value>
            <val>92</val>
          </value>
        </values>
      </ddeItem>
      <ddeItem name="MINPRICE~8120" advise="1">
        <values>
          <value>
            <val>25.1</val>
          </value>
        </values>
      </ddeItem>
      <ddeItem name="MINPRICE~8130" advise="1">
        <values>
          <value>
            <val>48.6</val>
          </value>
        </values>
      </ddeItem>
      <ddeItem name="MINPRICE~8140" advise="1">
        <values>
          <value>
            <val>41.4</val>
          </value>
        </values>
      </ddeItem>
      <ddeItem name="MINPRICE~8150" advise="1">
        <values>
          <value>
            <val>35.1</val>
          </value>
        </values>
      </ddeItem>
      <ddeItem name="MINPRICE~8160" advise="1">
        <values>
          <value>
            <val>24.95</val>
          </value>
        </values>
      </ddeItem>
      <ddeItem name="MINPRICE~8170" advise="1">
        <values>
          <value>
            <val>20.65</val>
          </value>
        </values>
      </ddeItem>
      <ddeItem name="MINPRICE~8180" advise="1">
        <values>
          <value>
            <val>21.85</val>
          </value>
        </values>
      </ddeItem>
      <ddeItem name="MINPRICE~8190" advise="1">
        <values>
          <value>
            <val>21.8</val>
          </value>
        </values>
      </ddeItem>
      <ddeItem name="MINPRICE~8200" advise="1">
        <values>
          <value>
            <val>9.6</val>
          </value>
        </values>
      </ddeItem>
      <ddeItem name="MINPRICE~8210" advise="1">
        <values>
          <value>
            <val>26.6</val>
          </value>
        </values>
      </ddeItem>
      <ddeItem name="MINPRICE~8220" advise="1">
        <values>
          <value>
            <val>29.6</val>
          </value>
        </values>
      </ddeItem>
      <ddeItem name="MINPRICE~8230" advise="1">
        <values>
          <value>
            <val>43.8</val>
          </value>
        </values>
      </ddeItem>
      <ddeItem name="MINPRICE~8240" advise="1">
        <values>
          <value>
            <val>58.75</val>
          </value>
        </values>
      </ddeItem>
      <ddeItem name="MINPRICE~8250" advise="1">
        <values>
          <value>
            <val>41.4</val>
          </value>
        </values>
      </ddeItem>
      <ddeItem name="MINPRICE~8260" advise="1">
        <values>
          <value>
            <val>40.5</val>
          </value>
        </values>
      </ddeItem>
      <ddeItem name="MINPRICE~8270" advise="1">
        <values>
          <value>
            <val>40.5</val>
          </value>
        </values>
      </ddeItem>
      <ddeItem name="MINPRICE~8280" advise="1">
        <values>
          <value>
            <val>50</val>
          </value>
        </values>
      </ddeItem>
      <ddeItem name="MINPRICE~8290" advise="1">
        <values>
          <value>
            <val>23.5</val>
          </value>
        </values>
      </ddeItem>
      <ddeItem name="MINPRICE~8300" advise="1">
        <values>
          <value>
            <val>86.5</val>
          </value>
        </values>
      </ddeItem>
      <ddeItem name="MINPRICE~8310" advise="1">
        <values>
          <value>
            <val>31.6</val>
          </value>
        </values>
      </ddeItem>
      <ddeItem name="MINPRICE~8311" advise="1">
        <values>
          <value>
            <val>33.299999999999997</val>
          </value>
        </values>
      </ddeItem>
      <ddeItem name="MINPRICE~8312" advise="1">
        <values>
          <value>
            <val>58.5</val>
          </value>
        </values>
      </ddeItem>
      <ddeItem name="MINPRICE~9400" advise="1">
        <values>
          <value>
            <val>24.6</val>
          </value>
        </values>
      </ddeItem>
      <ddeItem name="MINPRICE~9401" advise="1">
        <values>
          <value>
            <val>24.3</val>
          </value>
        </values>
      </ddeItem>
      <ddeItem name="MONEYFLOWINDEX~1010" advise="1"/>
      <ddeItem name="MONEYFLOWINDEX~1020" advise="1"/>
      <ddeItem name="MONEYFLOWINDEX~1030" advise="1">
        <values>
          <value>
            <val>1.03999996185303</val>
          </value>
        </values>
      </ddeItem>
      <ddeItem name="MONEYFLOWINDEX~1040" advise="1">
        <values>
          <value>
            <val>0.43000000715255698</val>
          </value>
        </values>
      </ddeItem>
      <ddeItem name="MONEYFLOWINDEX~1050" advise="1">
        <values>
          <value>
            <val>6.4899997711181596</val>
          </value>
        </values>
      </ddeItem>
      <ddeItem name="MONEYFLOWINDEX~1060" advise="1">
        <values>
          <value>
            <val>2.3099999427795401</val>
          </value>
        </values>
      </ddeItem>
      <ddeItem name="MONEYFLOWINDEX~1080" advise="1">
        <values>
          <value>
            <val>31.049999237060501</val>
          </value>
        </values>
      </ddeItem>
      <ddeItem name="MONEYFLOWINDEX~1090" advise="1">
        <values>
          <value>
            <val>3.1400001049041699</val>
          </value>
        </values>
      </ddeItem>
      <ddeItem name="MONEYFLOWINDEX~1120" advise="1">
        <values>
          <value>
            <val>0.89999997615814198</val>
          </value>
        </values>
      </ddeItem>
      <ddeItem name="MONEYFLOWINDEX~1140" advise="1">
        <values>
          <value>
            <val>1.12999999523163</val>
          </value>
        </values>
      </ddeItem>
      <ddeItem name="MONEYFLOWINDEX~1150" advise="1">
        <values>
          <value>
            <val>2.4800000190734899</val>
          </value>
        </values>
      </ddeItem>
      <ddeItem name="MONEYFLOWINDEX~1201" advise="1">
        <values>
          <value>
            <val>0.63999998569488503</val>
          </value>
        </values>
      </ddeItem>
      <ddeItem name="MONEYFLOWINDEX~1210" advise="1">
        <values>
          <value>
            <val>1.96000003814697</val>
          </value>
        </values>
      </ddeItem>
      <ddeItem name="MONEYFLOWINDEX~1211" advise="1">
        <values>
          <value>
            <val>1.1599999666214</val>
          </value>
        </values>
      </ddeItem>
      <ddeItem name="MONEYFLOWINDEX~1212" advise="1">
        <values>
          <value>
            <val>0.92000001668930098</val>
          </value>
        </values>
      </ddeItem>
      <ddeItem name="MONEYFLOWINDEX~1213" advise="1">
        <values>
          <value>
            <val>1.1100000143051101</val>
          </value>
        </values>
      </ddeItem>
      <ddeItem name="MONEYFLOWINDEX~1214" advise="1">
        <values>
          <value>
            <val>0.81000000238418601</val>
          </value>
        </values>
      </ddeItem>
      <ddeItem name="MONEYFLOWINDEX~1301" advise="1">
        <values>
          <value>
            <val>0.490000009536743</val>
          </value>
        </values>
      </ddeItem>
      <ddeItem name="MONEYFLOWINDEX~1310" advise="1">
        <values>
          <value>
            <val>0</val>
          </value>
        </values>
      </ddeItem>
      <ddeItem name="MONEYFLOWINDEX~1320" advise="1">
        <values>
          <value>
            <val>1.6000000238418599</val>
          </value>
        </values>
      </ddeItem>
      <ddeItem name="MONEYFLOWINDEX~1330" advise="1">
        <values>
          <value>
            <val>1.21000003814697</val>
          </value>
        </values>
      </ddeItem>
      <ddeItem name="MONEYFLOWINDEX~1810" advise="1">
        <values>
          <value>
            <val>1.2200000286102299</val>
          </value>
        </values>
      </ddeItem>
      <ddeItem name="MONEYFLOWINDEX~2001" advise="1">
        <values>
          <value>
            <val>2.5</val>
          </value>
        </values>
      </ddeItem>
      <ddeItem name="MONEYFLOWINDEX~2002" advise="1">
        <values>
          <value>
            <val>0.68999999761581399</val>
          </value>
        </values>
      </ddeItem>
      <ddeItem name="MONEYFLOWINDEX~2010" advise="1">
        <values>
          <value>
            <val>0.88999998569488503</val>
          </value>
        </values>
      </ddeItem>
      <ddeItem name="MONEYFLOWINDEX~2020" advise="1">
        <values>
          <value>
            <val>1.0099999904632599</val>
          </value>
        </values>
      </ddeItem>
      <ddeItem name="MONEYFLOWINDEX~2030" advise="1">
        <values>
          <value>
            <val>0.87999999523162797</val>
          </value>
        </values>
      </ddeItem>
      <ddeItem name="MONEYFLOWINDEX~2040" advise="1">
        <values>
          <value>
            <val>1.12999999523163</val>
          </value>
        </values>
      </ddeItem>
      <ddeItem name="MONEYFLOWINDEX~2050" advise="1">
        <values>
          <value>
            <val>1.5099999904632599</val>
          </value>
        </values>
      </ddeItem>
      <ddeItem name="MONEYFLOWINDEX~2060" advise="1">
        <values>
          <value>
            <val>0.72000002861022905</val>
          </value>
        </values>
      </ddeItem>
      <ddeItem name="MONEYFLOWINDEX~2070" advise="1">
        <values>
          <value>
            <val>1.3500000238418599</val>
          </value>
        </values>
      </ddeItem>
      <ddeItem name="MONEYFLOWINDEX~2080" advise="1">
        <values>
          <value>
            <val>0.41999998688697798</val>
          </value>
        </values>
      </ddeItem>
      <ddeItem name="MONEYFLOWINDEX~2090" advise="1">
        <values>
          <value>
            <val>2.9760141656000401</val>
          </value>
        </values>
      </ddeItem>
      <ddeItem name="MONEYFLOWINDEX~2100" advise="1">
        <values>
          <value>
            <val>1</val>
          </value>
        </values>
      </ddeItem>
      <ddeItem name="MONEYFLOWINDEX~2110" advise="1">
        <values>
          <value>
            <val>0.61000001430511497</val>
          </value>
        </values>
      </ddeItem>
      <ddeItem name="MONEYFLOWINDEX~2120" advise="1">
        <values>
          <value>
            <val>0.63999998569488503</val>
          </value>
        </values>
      </ddeItem>
      <ddeItem name="MONEYFLOWINDEX~2130" advise="1">
        <values>
          <value>
            <val>0.33000001311302202</val>
          </value>
        </values>
      </ddeItem>
      <ddeItem name="MONEYFLOWINDEX~2140" advise="1">
        <values>
          <value>
            <val>0.99000000953674305</val>
          </value>
        </values>
      </ddeItem>
      <ddeItem name="MONEYFLOWINDEX~2150" advise="1">
        <values>
          <value>
            <val>1.28999996185303</val>
          </value>
        </values>
      </ddeItem>
      <ddeItem name="MONEYFLOWINDEX~2160" advise="1">
        <values>
          <value>
            <val>0.44999998807907099</val>
          </value>
        </values>
      </ddeItem>
      <ddeItem name="MONEYFLOWINDEX~2170" advise="1">
        <values>
          <value>
            <val>1</val>
          </value>
        </values>
      </ddeItem>
      <ddeItem name="MONEYFLOWINDEX~2180" advise="1">
        <values>
          <value>
            <val>0.87000000476837203</val>
          </value>
        </values>
      </ddeItem>
      <ddeItem name="MONEYFLOWINDEX~2190" advise="1">
        <values>
          <value>
            <val>0.490000009536743</val>
          </value>
        </values>
      </ddeItem>
      <ddeItem name="MONEYFLOWINDEX~2200" advise="1">
        <values>
          <value>
            <val>0.60000002384185802</val>
          </value>
        </values>
      </ddeItem>
      <ddeItem name="MONEYFLOWINDEX~2210" advise="1">
        <values>
          <value>
            <val>0.82999998331069902</val>
          </value>
        </values>
      </ddeItem>
      <ddeItem name="MONEYFLOWINDEX~2220" advise="1">
        <values>
          <value>
            <val>0.85000002384185802</val>
          </value>
        </values>
      </ddeItem>
      <ddeItem name="MONEYFLOWINDEX~2230" advise="1">
        <values>
          <value>
            <val>0.91000002622604403</val>
          </value>
        </values>
      </ddeItem>
      <ddeItem name="MONEYFLOWINDEX~2240" advise="1">
        <values>
          <value>
            <val>1.3899999856948899</val>
          </value>
        </values>
      </ddeItem>
      <ddeItem name="MONEYFLOWINDEX~2250" advise="1">
        <values>
          <value>
            <val>2.1700000762939502</val>
          </value>
        </values>
      </ddeItem>
      <ddeItem name="MONEYFLOWINDEX~2260" advise="1">
        <values>
          <value>
            <val>3.9200000762939502</val>
          </value>
        </values>
      </ddeItem>
      <ddeItem name="MONEYFLOWINDEX~2270" advise="1">
        <values>
          <value>
            <val>2.4300000667571999</val>
          </value>
        </values>
      </ddeItem>
      <ddeItem name="MONEYFLOWINDEX~2280" advise="1">
        <values>
          <value>
            <val>3.0799999237060498</val>
          </value>
        </values>
      </ddeItem>
      <ddeItem name="MONEYFLOWINDEX~2290" advise="1">
        <values>
          <value>
            <val>1.8999999761581401</val>
          </value>
        </values>
      </ddeItem>
      <ddeItem name="MONEYFLOWINDEX~2300" advise="1">
        <values>
          <value>
            <val>0.87000000476837203</val>
          </value>
        </values>
      </ddeItem>
      <ddeItem name="MONEYFLOWINDEX~2310" advise="1">
        <values>
          <value>
            <val>2.8900001049041699</val>
          </value>
        </values>
      </ddeItem>
      <ddeItem name="MONEYFLOWINDEX~2320" advise="1">
        <values>
          <value>
            <val>1.12999999523163</val>
          </value>
        </values>
      </ddeItem>
      <ddeItem name="MONEYFLOWINDEX~2330" advise="1">
        <values>
          <value>
            <val>0.40000000596046398</val>
          </value>
        </values>
      </ddeItem>
      <ddeItem name="MONEYFLOWINDEX~2340" advise="1">
        <values>
          <value>
            <val>0.94999998807907104</val>
          </value>
        </values>
      </ddeItem>
      <ddeItem name="MONEYFLOWINDEX~2350" advise="1">
        <values>
          <value>
            <val>0.56999999284744296</val>
          </value>
        </values>
      </ddeItem>
      <ddeItem name="MONEYFLOWINDEX~2360" advise="1">
        <values>
          <value>
            <val>0.54000002145767201</val>
          </value>
        </values>
      </ddeItem>
      <ddeItem name="MONEYFLOWINDEX~2370" advise="1">
        <values>
          <value>
            <val>2.5299999713897701</val>
          </value>
        </values>
      </ddeItem>
      <ddeItem name="MONEYFLOWINDEX~2380" advise="1">
        <values>
          <value>
            <val>0.82999998331069902</val>
          </value>
        </values>
      </ddeItem>
      <ddeItem name="MONEYFLOWINDEX~3001" advise="1">
        <values>
          <value>
            <val>1.6399999856948899</val>
          </value>
        </values>
      </ddeItem>
      <ddeItem name="MONEYFLOWINDEX~3002" advise="1">
        <values>
          <value>
            <val>1.87000000476837</val>
          </value>
        </values>
      </ddeItem>
      <ddeItem name="MONEYFLOWINDEX~3003" advise="1">
        <values>
          <value>
            <val>1.83000004291534</val>
          </value>
        </values>
      </ddeItem>
      <ddeItem name="MONEYFLOWINDEX~3004" advise="1">
        <values>
          <value>
            <val>2.1700000762939502</val>
          </value>
        </values>
      </ddeItem>
      <ddeItem name="MONEYFLOWINDEX~3010" advise="1">
        <values>
          <value>
            <val>0.99000000953674305</val>
          </value>
        </values>
      </ddeItem>
      <ddeItem name="MONEYFLOWINDEX~3020" advise="1">
        <values>
          <value>
            <val>0.69999998807907104</val>
          </value>
        </values>
      </ddeItem>
      <ddeItem name="MONEYFLOWINDEX~3030" advise="1">
        <values>
          <value>
            <val>1.7300000190734901</val>
          </value>
        </values>
      </ddeItem>
      <ddeItem name="MONEYFLOWINDEX~3040" advise="1">
        <values>
          <value>
            <val>1.03999996185303</val>
          </value>
        </values>
      </ddeItem>
      <ddeItem name="MONEYFLOWINDEX~3050" advise="1">
        <values>
          <value>
            <val>0.17000000178813901</val>
          </value>
        </values>
      </ddeItem>
      <ddeItem name="MONEYFLOWINDEX~3060" advise="1">
        <values>
          <value>
            <val>0.85000002384185802</val>
          </value>
        </values>
      </ddeItem>
      <ddeItem name="MONEYFLOWINDEX~3080" advise="1">
        <values>
          <value>
            <val>1.33000004291534</val>
          </value>
        </values>
      </ddeItem>
      <ddeItem name="MONEYFLOWINDEX~3090" advise="1">
        <values>
          <value>
            <val>1.0099999904632599</val>
          </value>
        </values>
      </ddeItem>
      <ddeItem name="MONEYFLOWINDEX~3091" advise="1">
        <values>
          <value>
            <val>2.1600000858306898</val>
          </value>
        </values>
      </ddeItem>
      <ddeItem name="MONEYFLOWINDEX~4001" advise="1">
        <values>
          <value>
            <val>0.89999997615814198</val>
          </value>
        </values>
      </ddeItem>
      <ddeItem name="MONEYFLOWINDEX~4002" advise="1">
        <values>
          <value>
            <val>1.08000004291534</val>
          </value>
        </values>
      </ddeItem>
      <ddeItem name="MONEYFLOWINDEX~4003" advise="1">
        <values>
          <value>
            <val>1.4099999666214</val>
          </value>
        </values>
      </ddeItem>
      <ddeItem name="MONEYFLOWINDEX~4004" advise="1">
        <values>
          <value>
            <val>2.9900000095367401</val>
          </value>
        </values>
      </ddeItem>
      <ddeItem name="MONEYFLOWINDEX~4005" advise="1">
        <values>
          <value>
            <val>2.2000000476837198</val>
          </value>
        </values>
      </ddeItem>
      <ddeItem name="MONEYFLOWINDEX~4010" advise="1">
        <values>
          <value>
            <val>1.6100000143051101</val>
          </value>
        </values>
      </ddeItem>
      <ddeItem name="MONEYFLOWINDEX~4020" advise="1">
        <values>
          <value>
            <val>0.95999997854232799</val>
          </value>
        </values>
      </ddeItem>
      <ddeItem name="MONEYFLOWINDEX~4030" advise="1">
        <values>
          <value>
            <val>7.6599998474121103</val>
          </value>
        </values>
      </ddeItem>
      <ddeItem name="MONEYFLOWINDEX~4040" advise="1">
        <values>
          <value>
            <val>0.980000019073486</val>
          </value>
        </values>
      </ddeItem>
      <ddeItem name="MONEYFLOWINDEX~4050" advise="1">
        <values>
          <value>
            <val>1.6000000238418599</val>
          </value>
        </values>
      </ddeItem>
      <ddeItem name="MONEYFLOWINDEX~4061" advise="1">
        <values>
          <value>
            <val>0.79000002145767201</val>
          </value>
        </values>
      </ddeItem>
      <ddeItem name="MONEYFLOWINDEX~4070" advise="1">
        <values>
          <value>
            <val>0.56999999284744296</val>
          </value>
        </values>
      </ddeItem>
      <ddeItem name="MONEYFLOWINDEX~4080" advise="1">
        <values>
          <value>
            <val>0.43999999761581399</val>
          </value>
        </values>
      </ddeItem>
      <ddeItem name="MONEYFLOWINDEX~4090" advise="1">
        <values>
          <value>
            <val>1.91999995708466</val>
          </value>
        </values>
      </ddeItem>
      <ddeItem name="MONEYFLOWINDEX~4100" advise="1">
        <values>
          <value>
            <val>1.5</val>
          </value>
        </values>
      </ddeItem>
      <ddeItem name="MONEYFLOWINDEX~4110" advise="1">
        <values>
          <value>
            <val>0.239999994635582</val>
          </value>
        </values>
      </ddeItem>
      <ddeItem name="MONEYFLOWINDEX~4130" advise="1">
        <values>
          <value>
            <val>0</val>
          </value>
        </values>
      </ddeItem>
      <ddeItem name="MONEYFLOWINDEX~4140" advise="1">
        <values>
          <value>
            <val>0.34999999403953602</val>
          </value>
        </values>
      </ddeItem>
      <ddeItem name="MONEYFLOWINDEX~4150" advise="1">
        <values>
          <value>
            <val>1.41999995708466</val>
          </value>
        </values>
      </ddeItem>
      <ddeItem name="MONEYFLOWINDEX~4160" advise="1">
        <values>
          <value>
            <val>0.87000000476837203</val>
          </value>
        </values>
      </ddeItem>
      <ddeItem name="MONEYFLOWINDEX~4170" advise="1">
        <values>
          <value>
            <val>0.5</val>
          </value>
        </values>
      </ddeItem>
      <ddeItem name="MONEYFLOWINDEX~4180" advise="1">
        <values>
          <value>
            <val>0.980000019073486</val>
          </value>
        </values>
      </ddeItem>
      <ddeItem name="MONEYFLOWINDEX~4190" advise="1">
        <values>
          <value>
            <val>3.2599999904632599</val>
          </value>
        </values>
      </ddeItem>
      <ddeItem name="MONEYFLOWINDEX~4200" advise="1">
        <values>
          <value>
            <val>0.87000000476837203</val>
          </value>
        </values>
      </ddeItem>
      <ddeItem name="MONEYFLOWINDEX~4210" advise="1">
        <values>
          <value>
            <val>0.82999998331069902</val>
          </value>
        </values>
      </ddeItem>
      <ddeItem name="MONEYFLOWINDEX~4220" advise="1">
        <values>
          <value>
            <val>1.58000004291534</val>
          </value>
        </values>
      </ddeItem>
      <ddeItem name="MONEYFLOWINDEX~4230" advise="1">
        <values>
          <value>
            <val>0.75999999046325695</val>
          </value>
        </values>
      </ddeItem>
      <ddeItem name="MONEYFLOWINDEX~4240" advise="1">
        <values>
          <value>
            <val>1.6000000238418599</val>
          </value>
        </values>
      </ddeItem>
      <ddeItem name="MONEYFLOWINDEX~4250" advise="1">
        <values>
          <value>
            <val>1.4900000095367401</val>
          </value>
        </values>
      </ddeItem>
      <ddeItem name="MONEYFLOWINDEX~4260" advise="1">
        <values>
          <value>
            <val>1.96000003814697</val>
          </value>
        </values>
      </ddeItem>
      <ddeItem name="MONEYFLOWINDEX~4270" advise="1">
        <values>
          <value>
            <val>0.43999999761581399</val>
          </value>
        </values>
      </ddeItem>
      <ddeItem name="MONEYFLOWINDEX~4280" advise="1">
        <values>
          <value>
            <val>1.70000004768372</val>
          </value>
        </values>
      </ddeItem>
      <ddeItem name="MONEYFLOWINDEX~4290" advise="1">
        <values>
          <value>
            <val>1.4700000286102299</val>
          </value>
        </values>
      </ddeItem>
      <ddeItem name="MONEYFLOWINDEX~4300" advise="1">
        <values>
          <value>
            <val>0.61000001430511497</val>
          </value>
        </values>
      </ddeItem>
      <ddeItem name="MONEYFLOWINDEX~4310" advise="1">
        <values>
          <value>
            <val>2.0099999904632599</val>
          </value>
        </values>
      </ddeItem>
      <ddeItem name="MONEYFLOWINDEX~5110" advise="1">
        <values>
          <value>
            <val>1.2799999713897701</val>
          </value>
        </values>
      </ddeItem>
      <ddeItem name="MONEYFLOWINDEX~6001" advise="1">
        <values>
          <value>
            <val>0.70999997854232799</val>
          </value>
        </values>
      </ddeItem>
      <ddeItem name="MONEYFLOWINDEX~6002" advise="1">
        <values>
          <value>
            <val>1.35762232082134</val>
          </value>
        </values>
      </ddeItem>
      <ddeItem name="MONEYFLOWINDEX~6004" advise="1">
        <values>
          <value>
            <val>0.75</val>
          </value>
        </values>
      </ddeItem>
      <ddeItem name="MONEYFLOWINDEX~6010" advise="1">
        <values>
          <value>
            <val>0.43000000715255698</val>
          </value>
        </values>
      </ddeItem>
      <ddeItem name="MONEYFLOWINDEX~6020" advise="1">
        <values>
          <value>
            <val>0.72000002861022905</val>
          </value>
        </values>
      </ddeItem>
      <ddeItem name="MONEYFLOWINDEX~6040" advise="1">
        <values>
          <value>
            <val>0.91000002622604403</val>
          </value>
        </values>
      </ddeItem>
      <ddeItem name="MONEYFLOWINDEX~6050" advise="1">
        <values>
          <value>
            <val>0.81000000238418601</val>
          </value>
        </values>
      </ddeItem>
      <ddeItem name="MONEYFLOWINDEX~6060" advise="1">
        <values>
          <value>
            <val>0.40000000596046398</val>
          </value>
        </values>
      </ddeItem>
      <ddeItem name="MONEYFLOWINDEX~6070" advise="1">
        <values>
          <value>
            <val>3.5</val>
          </value>
        </values>
      </ddeItem>
      <ddeItem name="MONEYFLOWINDEX~6080" advise="1">
        <values>
          <value>
            <val>0</val>
          </value>
        </values>
      </ddeItem>
      <ddeItem name="MONEYFLOWINDEX~6090" advise="1">
        <values>
          <value>
            <val>0.81000000238418601</val>
          </value>
        </values>
      </ddeItem>
      <ddeItem name="MONEYFLOWINDEX~7010" advise="1">
        <values>
          <value>
            <val>0.93000000715255704</val>
          </value>
        </values>
      </ddeItem>
      <ddeItem name="MONEYFLOWINDEX~7020" advise="1">
        <values>
          <value>
            <val>1.2599999904632599</val>
          </value>
        </values>
      </ddeItem>
      <ddeItem name="MONEYFLOWINDEX~7030" advise="1">
        <values>
          <value>
            <val>1.25</val>
          </value>
        </values>
      </ddeItem>
      <ddeItem name="MONEYFLOWINDEX~7040" advise="1">
        <values>
          <value>
            <val>0.95999997854232799</val>
          </value>
        </values>
      </ddeItem>
      <ddeItem name="MONEYFLOWINDEX~7050" advise="1">
        <values>
          <value>
            <val>0</val>
          </value>
        </values>
      </ddeItem>
      <ddeItem name="MONEYFLOWINDEX~8010" advise="1">
        <values>
          <value>
            <val>0.34999999403953602</val>
          </value>
        </values>
      </ddeItem>
      <ddeItem name="MONEYFLOWINDEX~8012" advise="1">
        <values>
          <value>
            <val>0</val>
          </value>
        </values>
      </ddeItem>
      <ddeItem name="MONEYFLOWINDEX~8020" advise="1">
        <values>
          <value>
            <val>0.46999999880790699</val>
          </value>
        </values>
      </ddeItem>
      <ddeItem name="MONEYFLOWINDEX~8030" advise="1">
        <values>
          <value>
            <val>1.03999996185303</val>
          </value>
        </values>
      </ddeItem>
      <ddeItem name="MONEYFLOWINDEX~8040" advise="1">
        <values>
          <value>
            <val>0.74000000953674305</val>
          </value>
        </values>
      </ddeItem>
      <ddeItem name="MONEYFLOWINDEX~8050" advise="1">
        <values>
          <value>
            <val>0.75</val>
          </value>
        </values>
      </ddeItem>
      <ddeItem name="MONEYFLOWINDEX~8060" advise="1">
        <values>
          <value>
            <val>0.64999997615814198</val>
          </value>
        </values>
      </ddeItem>
      <ddeItem name="MONEYFLOWINDEX~8070" advise="1">
        <values>
          <value>
            <val>0.30000001192092901</val>
          </value>
        </values>
      </ddeItem>
      <ddeItem name="MONEYFLOWINDEX~8080" advise="1">
        <values>
          <value>
            <val>0.43000000715255698</val>
          </value>
        </values>
      </ddeItem>
      <ddeItem name="MONEYFLOWINDEX~8090" advise="1">
        <values>
          <value>
            <val>1.3600000143051101</val>
          </value>
        </values>
      </ddeItem>
      <ddeItem name="MONEYFLOWINDEX~8100" advise="1">
        <values>
          <value>
            <val>0.85000002384185802</val>
          </value>
        </values>
      </ddeItem>
      <ddeItem name="MONEYFLOWINDEX~8110" advise="1">
        <values>
          <value>
            <val>0.55000001192092896</val>
          </value>
        </values>
      </ddeItem>
      <ddeItem name="MONEYFLOWINDEX~8120" advise="1">
        <values>
          <value>
            <val>0.62999999523162797</val>
          </value>
        </values>
      </ddeItem>
      <ddeItem name="MONEYFLOWINDEX~8130" advise="1">
        <values>
          <value>
            <val>0.75</val>
          </value>
        </values>
      </ddeItem>
      <ddeItem name="MONEYFLOWINDEX~8140" advise="1">
        <values>
          <value>
            <val>0.70999997854232799</val>
          </value>
        </values>
      </ddeItem>
      <ddeItem name="MONEYFLOWINDEX~8150" advise="1">
        <values>
          <value>
            <val>0.75</val>
          </value>
        </values>
      </ddeItem>
      <ddeItem name="MONEYFLOWINDEX~8160" advise="1">
        <values>
          <value>
            <val>0.40999999642372098</val>
          </value>
        </values>
      </ddeItem>
      <ddeItem name="MONEYFLOWINDEX~8170" advise="1">
        <values>
          <value>
            <val>0.52999997138977095</val>
          </value>
        </values>
      </ddeItem>
      <ddeItem name="MONEYFLOWINDEX~8180" advise="1">
        <values>
          <value>
            <val>1.6000000238418599</val>
          </value>
        </values>
      </ddeItem>
      <ddeItem name="MONEYFLOWINDEX~8190" advise="1">
        <values>
          <value>
            <val>0.55000001192092896</val>
          </value>
        </values>
      </ddeItem>
      <ddeItem name="MONEYFLOWINDEX~8200" advise="1">
        <values>
          <value>
            <val>1.20000004768372</val>
          </value>
        </values>
      </ddeItem>
      <ddeItem name="MONEYFLOWINDEX~8210" advise="1">
        <values>
          <value>
            <val>1.2400000095367401</val>
          </value>
        </values>
      </ddeItem>
      <ddeItem name="MONEYFLOWINDEX~8220" advise="1">
        <values>
          <value>
            <val>1.25</val>
          </value>
        </values>
      </ddeItem>
      <ddeItem name="MONEYFLOWINDEX~8230" advise="1">
        <values>
          <value>
            <val>0.67000001668930098</val>
          </value>
        </values>
      </ddeItem>
      <ddeItem name="MONEYFLOWINDEX~8240" advise="1">
        <values>
          <value>
            <val>1.0700000524520901</val>
          </value>
        </values>
      </ddeItem>
      <ddeItem name="MONEYFLOWINDEX~8250" advise="1">
        <values>
          <value>
            <val>0.57999998331069902</val>
          </value>
        </values>
      </ddeItem>
      <ddeItem name="MONEYFLOWINDEX~8260" advise="1">
        <values>
          <value>
            <val>1.0900000333786</val>
          </value>
        </values>
      </ddeItem>
      <ddeItem name="MONEYFLOWINDEX~8270" advise="1">
        <values>
          <value>
            <val>0.52999997138977095</val>
          </value>
        </values>
      </ddeItem>
      <ddeItem name="MONEYFLOWINDEX~8280" advise="1">
        <values>
          <value>
            <val>0.72000002861022905</val>
          </value>
        </values>
      </ddeItem>
      <ddeItem name="MONEYFLOWINDEX~8290" advise="1">
        <values>
          <value>
            <val>0.64999997615814198</val>
          </value>
        </values>
      </ddeItem>
      <ddeItem name="MONEYFLOWINDEX~8300" advise="1">
        <values>
          <value>
            <val>0.61000001430511497</val>
          </value>
        </values>
      </ddeItem>
      <ddeItem name="MONEYFLOWINDEX~8310" advise="1">
        <values>
          <value>
            <val>1.0299999713897701</val>
          </value>
        </values>
      </ddeItem>
      <ddeItem name="MONEYFLOWINDEX~8311" advise="1">
        <values>
          <value>
            <val>0.61000001430511497</val>
          </value>
        </values>
      </ddeItem>
      <ddeItem name="MONEYFLOWINDEX~8312" advise="1">
        <values>
          <value>
            <val>0.75999999046325695</val>
          </value>
        </values>
      </ddeItem>
      <ddeItem name="MONEYFLOWINDEX~9400" advise="1">
        <values>
          <value>
            <val>0</val>
          </value>
        </values>
      </ddeItem>
      <ddeItem name="MONEYFLOWINDEX~9401" advise="1">
        <values>
          <value>
            <val>0</val>
          </value>
        </values>
      </ddeItem>
      <ddeItem name="NETMONEYFLOW~1010" advise="1"/>
      <ddeItem name="NETMONEYFLOW~1020" advise="1"/>
      <ddeItem name="NETMONEYFLOW~1030" advise="1">
        <values>
          <value>
            <val>116115.7</val>
          </value>
        </values>
      </ddeItem>
      <ddeItem name="NETMONEYFLOW~1040" advise="1">
        <values>
          <value>
            <val>-2359459</val>
          </value>
        </values>
      </ddeItem>
      <ddeItem name="NETMONEYFLOW~1050" advise="1">
        <values>
          <value>
            <val>1020147.7</val>
          </value>
        </values>
      </ddeItem>
      <ddeItem name="NETMONEYFLOW~1060" advise="1">
        <values>
          <value>
            <val>874602.4</val>
          </value>
        </values>
      </ddeItem>
      <ddeItem name="NETMONEYFLOW~1080" advise="1">
        <values>
          <value>
            <val>3050380.4</val>
          </value>
        </values>
      </ddeItem>
      <ddeItem name="NETMONEYFLOW~1090" advise="1">
        <values>
          <value>
            <val>2184315.75</val>
          </value>
        </values>
      </ddeItem>
      <ddeItem name="NETMONEYFLOW~1120" advise="1">
        <values>
          <value>
            <val>-3706232</val>
          </value>
        </values>
      </ddeItem>
      <ddeItem name="NETMONEYFLOW~1140" advise="1">
        <values>
          <value>
            <val>719376.7</val>
          </value>
        </values>
      </ddeItem>
      <ddeItem name="NETMONEYFLOW~1150" advise="1">
        <values>
          <value>
            <val>188542124.25</val>
          </value>
        </values>
      </ddeItem>
      <ddeItem name="NETMONEYFLOW~1201" advise="1">
        <values>
          <value>
            <val>-1898930.1</val>
          </value>
        </values>
      </ddeItem>
      <ddeItem name="NETMONEYFLOW~1210" advise="1">
        <values>
          <value>
            <val>2947243.3</val>
          </value>
        </values>
      </ddeItem>
      <ddeItem name="NETMONEYFLOW~1211" advise="1">
        <values>
          <value>
            <val>2695229.4</val>
          </value>
        </values>
      </ddeItem>
      <ddeItem name="NETMONEYFLOW~1212" advise="1">
        <values>
          <value>
            <val>-662024.4</val>
          </value>
        </values>
      </ddeItem>
      <ddeItem name="NETMONEYFLOW~1213" advise="1">
        <values>
          <value>
            <val>310750.75</val>
          </value>
        </values>
      </ddeItem>
      <ddeItem name="NETMONEYFLOW~1214" advise="1">
        <values>
          <value>
            <val>-1965125.5</val>
          </value>
        </values>
      </ddeItem>
      <ddeItem name="NETMONEYFLOW~1301" advise="1">
        <values>
          <value>
            <val>-2465024.7000000002</val>
          </value>
        </values>
      </ddeItem>
      <ddeItem name="NETMONEYFLOW~1310" advise="1">
        <values>
          <value>
            <val>0</val>
          </value>
        </values>
      </ddeItem>
      <ddeItem name="NETMONEYFLOW~1320" advise="1">
        <values>
          <value>
            <val>2948909.5</val>
          </value>
        </values>
      </ddeItem>
      <ddeItem name="NETMONEYFLOW~1330" advise="1">
        <values>
          <value>
            <val>1661035.3</val>
          </value>
        </values>
      </ddeItem>
      <ddeItem name="NETMONEYFLOW~1810" advise="1">
        <values>
          <value>
            <val>8672607.5</val>
          </value>
        </values>
      </ddeItem>
      <ddeItem name="NETMONEYFLOW~2001" advise="1">
        <values>
          <value>
            <val>2159828.9500000002</val>
          </value>
        </values>
      </ddeItem>
      <ddeItem name="NETMONEYFLOW~2002" advise="1">
        <values>
          <value>
            <val>-138928.75</val>
          </value>
        </values>
      </ddeItem>
      <ddeItem name="NETMONEYFLOW~2010" advise="1">
        <values>
          <value>
            <val>-18021400</val>
          </value>
        </values>
      </ddeItem>
      <ddeItem name="NETMONEYFLOW~2020" advise="1">
        <values>
          <value>
            <val>67990.25</val>
          </value>
        </values>
      </ddeItem>
      <ddeItem name="NETMONEYFLOW~2030" advise="1">
        <values>
          <value>
            <val>-460331</val>
          </value>
        </values>
      </ddeItem>
      <ddeItem name="NETMONEYFLOW~2040" advise="1">
        <values>
          <value>
            <val>1264626.5</val>
          </value>
        </values>
      </ddeItem>
      <ddeItem name="NETMONEYFLOW~2050" advise="1">
        <values>
          <value>
            <val>3214635.75</val>
          </value>
        </values>
      </ddeItem>
      <ddeItem name="NETMONEYFLOW~2060" advise="1">
        <values>
          <value>
            <val>-3795988.5</val>
          </value>
        </values>
      </ddeItem>
      <ddeItem name="NETMONEYFLOW~2070" advise="1">
        <values>
          <value>
            <val>10617480.25</val>
          </value>
        </values>
      </ddeItem>
      <ddeItem name="NETMONEYFLOW~2080" advise="1">
        <values>
          <value>
            <val>-1472698.5</val>
          </value>
        </values>
      </ddeItem>
      <ddeItem name="NETMONEYFLOW~2090" advise="1">
        <values>
          <value>
            <val>4891212.55</val>
          </value>
        </values>
      </ddeItem>
      <ddeItem name="NETMONEYFLOW~2100" advise="1">
        <values>
          <value>
            <val>32561.1</val>
          </value>
        </values>
      </ddeItem>
      <ddeItem name="NETMONEYFLOW~2110" advise="1">
        <values>
          <value>
            <val>-1611656.25</val>
          </value>
        </values>
      </ddeItem>
      <ddeItem name="NETMONEYFLOW~2120" advise="1">
        <values>
          <value>
            <val>-3715100.1</val>
          </value>
        </values>
      </ddeItem>
      <ddeItem name="NETMONEYFLOW~2130" advise="1">
        <values>
          <value>
            <val>-21604451.300000001</val>
          </value>
        </values>
      </ddeItem>
      <ddeItem name="NETMONEYFLOW~2140" advise="1">
        <values>
          <value>
            <val>-60906.5</val>
          </value>
        </values>
      </ddeItem>
      <ddeItem name="NETMONEYFLOW~2150" advise="1">
        <values>
          <value>
            <val>1617551.1</val>
          </value>
        </values>
      </ddeItem>
      <ddeItem name="NETMONEYFLOW~2160" advise="1">
        <values>
          <value>
            <val>-2930685</val>
          </value>
        </values>
      </ddeItem>
      <ddeItem name="NETMONEYFLOW~2170" advise="1">
        <values>
          <value>
            <val>-712.85</val>
          </value>
        </values>
      </ddeItem>
      <ddeItem name="NETMONEYFLOW~2180" advise="1">
        <values>
          <value>
            <val>-479612.2</val>
          </value>
        </values>
      </ddeItem>
      <ddeItem name="NETMONEYFLOW~2190" advise="1">
        <values>
          <value>
            <val>-21598945.949999999</val>
          </value>
        </values>
      </ddeItem>
      <ddeItem name="NETMONEYFLOW~2200" advise="1">
        <values>
          <value>
            <val>-1994239.45</val>
          </value>
        </values>
      </ddeItem>
      <ddeItem name="NETMONEYFLOW~2210" advise="1">
        <values>
          <value>
            <val>-1340464.75</val>
          </value>
        </values>
      </ddeItem>
      <ddeItem name="NETMONEYFLOW~2220" advise="1">
        <values>
          <value>
            <val>-991250.5</val>
          </value>
        </values>
      </ddeItem>
      <ddeItem name="NETMONEYFLOW~2230" advise="1">
        <values>
          <value>
            <val>-281229.90000000002</val>
          </value>
        </values>
      </ddeItem>
      <ddeItem name="NETMONEYFLOW~2240" advise="1">
        <values>
          <value>
            <val>2768424.2</val>
          </value>
        </values>
      </ddeItem>
      <ddeItem name="NETMONEYFLOW~2250" advise="1">
        <values>
          <value>
            <val>3961011.5</val>
          </value>
        </values>
      </ddeItem>
      <ddeItem name="NETMONEYFLOW~2260" advise="1">
        <values>
          <value>
            <val>42112621.399999999</val>
          </value>
        </values>
      </ddeItem>
      <ddeItem name="NETMONEYFLOW~2270" advise="1">
        <values>
          <value>
            <val>4002240.75</val>
          </value>
        </values>
      </ddeItem>
      <ddeItem name="NETMONEYFLOW~2280" advise="1">
        <values>
          <value>
            <val>11734904.25</val>
          </value>
        </values>
      </ddeItem>
      <ddeItem name="NETMONEYFLOW~2290" advise="1">
        <values>
          <value>
            <val>12255431.75</val>
          </value>
        </values>
      </ddeItem>
      <ddeItem name="NETMONEYFLOW~2300" advise="1">
        <values>
          <value>
            <val>-1135318.5</val>
          </value>
        </values>
      </ddeItem>
      <ddeItem name="NETMONEYFLOW~2310" advise="1">
        <values>
          <value>
            <val>6203412.4500000002</val>
          </value>
        </values>
      </ddeItem>
      <ddeItem name="NETMONEYFLOW~2320" advise="1">
        <values>
          <value>
            <val>2616042.7000000002</val>
          </value>
        </values>
      </ddeItem>
      <ddeItem name="NETMONEYFLOW~2330" advise="1">
        <values>
          <value>
            <val>-2976320.2</val>
          </value>
        </values>
      </ddeItem>
      <ddeItem name="NETMONEYFLOW~2340" advise="1">
        <values>
          <value>
            <val>-95716.5</val>
          </value>
        </values>
      </ddeItem>
      <ddeItem name="NETMONEYFLOW~2350" advise="1">
        <values>
          <value>
            <val>-5297953.45</val>
          </value>
        </values>
      </ddeItem>
      <ddeItem name="NETMONEYFLOW~2360" advise="1">
        <values>
          <value>
            <val>-3550774.75</val>
          </value>
        </values>
      </ddeItem>
      <ddeItem name="NETMONEYFLOW~2370" advise="1">
        <values>
          <value>
            <val>25778150.850000001</val>
          </value>
        </values>
      </ddeItem>
      <ddeItem name="NETMONEYFLOW~2380" advise="1">
        <values>
          <value>
            <val>-704430.75</val>
          </value>
        </values>
      </ddeItem>
      <ddeItem name="NETMONEYFLOW~3001" advise="1">
        <values>
          <value>
            <val>5068853.8499999996</val>
          </value>
        </values>
      </ddeItem>
      <ddeItem name="NETMONEYFLOW~3002" advise="1">
        <values>
          <value>
            <val>6100838.4000000004</val>
          </value>
        </values>
      </ddeItem>
      <ddeItem name="NETMONEYFLOW~3003" advise="1">
        <values>
          <value>
            <val>3641231.15</val>
          </value>
        </values>
      </ddeItem>
      <ddeItem name="NETMONEYFLOW~3004" advise="1">
        <values>
          <value>
            <val>117635020.75</val>
          </value>
        </values>
      </ddeItem>
      <ddeItem name="NETMONEYFLOW~3010" advise="1">
        <values>
          <value>
            <val>-172969.5</val>
          </value>
        </values>
      </ddeItem>
      <ddeItem name="NETMONEYFLOW~3020" advise="1">
        <values>
          <value>
            <val>-813341.5</val>
          </value>
        </values>
      </ddeItem>
      <ddeItem name="NETMONEYFLOW~3030" advise="1">
        <values>
          <value>
            <val>3394104.5</val>
          </value>
        </values>
      </ddeItem>
      <ddeItem name="NETMONEYFLOW~3040" advise="1">
        <values>
          <value>
            <val>106424.75</val>
          </value>
        </values>
      </ddeItem>
      <ddeItem name="NETMONEYFLOW~3050" advise="1">
        <values>
          <value>
            <val>-2295299.25</val>
          </value>
        </values>
      </ddeItem>
      <ddeItem name="NETMONEYFLOW~3060" advise="1">
        <values>
          <value>
            <val>-1009540.75</val>
          </value>
        </values>
      </ddeItem>
      <ddeItem name="NETMONEYFLOW~3080" advise="1">
        <values>
          <value>
            <val>520356.5</val>
          </value>
        </values>
      </ddeItem>
      <ddeItem name="NETMONEYFLOW~3090" advise="1">
        <values>
          <value>
            <val>57103.8</val>
          </value>
        </values>
      </ddeItem>
      <ddeItem name="NETMONEYFLOW~3091" advise="1">
        <values>
          <value>
            <val>10920347.15</val>
          </value>
        </values>
      </ddeItem>
      <ddeItem name="NETMONEYFLOW~4001" advise="1">
        <values>
          <value>
            <val>-251734.75</val>
          </value>
        </values>
      </ddeItem>
      <ddeItem name="NETMONEYFLOW~4002" advise="1">
        <values>
          <value>
            <val>492229.5</val>
          </value>
        </values>
      </ddeItem>
      <ddeItem name="NETMONEYFLOW~4003" advise="1">
        <values>
          <value>
            <val>4379702.5</val>
          </value>
        </values>
      </ddeItem>
      <ddeItem name="NETMONEYFLOW~4004" advise="1">
        <values>
          <value>
            <val>8726429.5</val>
          </value>
        </values>
      </ddeItem>
      <ddeItem name="NETMONEYFLOW~4005" advise="1">
        <values>
          <value>
            <val>16222726.5</val>
          </value>
        </values>
      </ddeItem>
      <ddeItem name="NETMONEYFLOW~4010" advise="1">
        <values>
          <value>
            <val>2938183.3</val>
          </value>
        </values>
      </ddeItem>
      <ddeItem name="NETMONEYFLOW~4020" advise="1">
        <values>
          <value>
            <val>-514998.4</val>
          </value>
        </values>
      </ddeItem>
      <ddeItem name="NETMONEYFLOW~4030" advise="1">
        <values>
          <value>
            <val>8412472</val>
          </value>
        </values>
      </ddeItem>
      <ddeItem name="NETMONEYFLOW~4040" advise="1">
        <values>
          <value>
            <val>-1580287.8</val>
          </value>
        </values>
      </ddeItem>
      <ddeItem name="NETMONEYFLOW~4050" advise="1">
        <values>
          <value>
            <val>4196747.95</val>
          </value>
        </values>
      </ddeItem>
      <ddeItem name="NETMONEYFLOW~4061" advise="1">
        <values>
          <value>
            <val>-1018392.4</val>
          </value>
        </values>
      </ddeItem>
      <ddeItem name="NETMONEYFLOW~4070" advise="1">
        <values>
          <value>
            <val>-1526965.5</val>
          </value>
        </values>
      </ddeItem>
      <ddeItem name="NETMONEYFLOW~4080" advise="1">
        <values>
          <value>
            <val>-3867636.1</val>
          </value>
        </values>
      </ddeItem>
      <ddeItem name="NETMONEYFLOW~4090" advise="1">
        <values>
          <value>
            <val>37105388.399999999</val>
          </value>
        </values>
      </ddeItem>
      <ddeItem name="NETMONEYFLOW~4100" advise="1">
        <values>
          <value>
            <val>6121880.75</val>
          </value>
        </values>
      </ddeItem>
      <ddeItem name="NETMONEYFLOW~4110" advise="1">
        <values>
          <value>
            <val>-4994015.75</val>
          </value>
        </values>
      </ddeItem>
      <ddeItem name="NETMONEYFLOW~4130" advise="1">
        <values>
          <value>
            <val>0</val>
          </value>
        </values>
      </ddeItem>
      <ddeItem name="NETMONEYFLOW~4140" advise="1">
        <values>
          <value>
            <val>-4966171.5999999996</val>
          </value>
        </values>
      </ddeItem>
      <ddeItem name="NETMONEYFLOW~4150" advise="1">
        <values>
          <value>
            <val>12159610.199999999</val>
          </value>
        </values>
      </ddeItem>
      <ddeItem name="NETMONEYFLOW~4160" advise="1">
        <values>
          <value>
            <val>-1125004.2</val>
          </value>
        </values>
      </ddeItem>
      <ddeItem name="NETMONEYFLOW~4170" advise="1">
        <values>
          <value>
            <val>-4556002.75</val>
          </value>
        </values>
      </ddeItem>
      <ddeItem name="NETMONEYFLOW~4180" advise="1">
        <values>
          <value>
            <val>-803439.3</val>
          </value>
        </values>
      </ddeItem>
      <ddeItem name="NETMONEYFLOW~4190" advise="1">
        <values>
          <value>
            <val>7016115.5</val>
          </value>
        </values>
      </ddeItem>
      <ddeItem name="NETMONEYFLOW~4200" advise="1">
        <values>
          <value>
            <val>-1290767</val>
          </value>
        </values>
      </ddeItem>
      <ddeItem name="NETMONEYFLOW~4210" advise="1">
        <values>
          <value>
            <val>-108475.35</val>
          </value>
        </values>
      </ddeItem>
      <ddeItem name="NETMONEYFLOW~4220" advise="1">
        <values>
          <value>
            <val>20504820.899999999</val>
          </value>
        </values>
      </ddeItem>
      <ddeItem name="NETMONEYFLOW~4230" advise="1">
        <values>
          <value>
            <val>-1028998.8</val>
          </value>
        </values>
      </ddeItem>
      <ddeItem name="NETMONEYFLOW~4240" advise="1">
        <values>
          <value>
            <val>4600319.75</val>
          </value>
        </values>
      </ddeItem>
      <ddeItem name="NETMONEYFLOW~4250" advise="1">
        <values>
          <value>
            <val>43545806.700000003</val>
          </value>
        </values>
      </ddeItem>
      <ddeItem name="NETMONEYFLOW~4260" advise="1">
        <values>
          <value>
            <val>2579763</val>
          </value>
        </values>
      </ddeItem>
      <ddeItem name="NETMONEYFLOW~4270" advise="1">
        <values>
          <value>
            <val>-5178260.5</val>
          </value>
        </values>
      </ddeItem>
      <ddeItem name="NETMONEYFLOW~4280" advise="1">
        <values>
          <value>
            <val>1626381.05</val>
          </value>
        </values>
      </ddeItem>
      <ddeItem name="NETMONEYFLOW~4290" advise="1">
        <values>
          <value>
            <val>1211897.1000000001</val>
          </value>
        </values>
      </ddeItem>
      <ddeItem name="NETMONEYFLOW~4300" advise="1">
        <values>
          <value>
            <val>-11117490.050000001</val>
          </value>
        </values>
      </ddeItem>
      <ddeItem name="NETMONEYFLOW~4310" advise="1">
        <values>
          <value>
            <val>54039243.549999997</val>
          </value>
        </values>
      </ddeItem>
      <ddeItem name="NETMONEYFLOW~5110" advise="1">
        <values>
          <value>
            <val>2388207.35</val>
          </value>
        </values>
      </ddeItem>
      <ddeItem name="NETMONEYFLOW~6001" advise="1">
        <values>
          <value>
            <val>-3846816.75</val>
          </value>
        </values>
      </ddeItem>
      <ddeItem name="NETMONEYFLOW~6002" advise="1">
        <values>
          <value>
            <val>3406913</val>
          </value>
        </values>
      </ddeItem>
      <ddeItem name="NETMONEYFLOW~6004" advise="1">
        <values>
          <value>
            <val>-4288941.5</val>
          </value>
        </values>
      </ddeItem>
      <ddeItem name="NETMONEYFLOW~6010" advise="1">
        <values>
          <value>
            <val>-2696628</val>
          </value>
        </values>
      </ddeItem>
      <ddeItem name="NETMONEYFLOW~6020" advise="1">
        <values>
          <value>
            <val>-4637758.4000000004</val>
          </value>
        </values>
      </ddeItem>
      <ddeItem name="NETMONEYFLOW~6040" advise="1">
        <values>
          <value>
            <val>-1403453.4</val>
          </value>
        </values>
      </ddeItem>
      <ddeItem name="NETMONEYFLOW~6050" advise="1">
        <values>
          <value>
            <val>-2379433.5</val>
          </value>
        </values>
      </ddeItem>
      <ddeItem name="NETMONEYFLOW~6060" advise="1">
        <values>
          <value>
            <val>-3202709.75</val>
          </value>
        </values>
      </ddeItem>
      <ddeItem name="NETMONEYFLOW~6070" advise="1">
        <values>
          <value>
            <val>764824.6</val>
          </value>
        </values>
      </ddeItem>
      <ddeItem name="NETMONEYFLOW~6080" advise="1">
        <values>
          <value>
            <val>0</val>
          </value>
        </values>
      </ddeItem>
      <ddeItem name="NETMONEYFLOW~6090" advise="1">
        <values>
          <value>
            <val>-1240880.55</val>
          </value>
        </values>
      </ddeItem>
      <ddeItem name="NETMONEYFLOW~7010" advise="1">
        <values>
          <value>
            <val>-1023844.6</val>
          </value>
        </values>
      </ddeItem>
      <ddeItem name="NETMONEYFLOW~7020" advise="1">
        <values>
          <value>
            <val>3278289</val>
          </value>
        </values>
      </ddeItem>
      <ddeItem name="NETMONEYFLOW~7030" advise="1">
        <values>
          <value>
            <val>16566900.9</val>
          </value>
        </values>
      </ddeItem>
      <ddeItem name="NETMONEYFLOW~7040" advise="1">
        <values>
          <value>
            <val>-946435.6</val>
          </value>
        </values>
      </ddeItem>
      <ddeItem name="NETMONEYFLOW~7050" advise="1">
        <values>
          <value>
            <val>0</val>
          </value>
        </values>
      </ddeItem>
      <ddeItem name="NETMONEYFLOW~8010" advise="1">
        <values>
          <value>
            <val>-2042720.2</val>
          </value>
        </values>
      </ddeItem>
      <ddeItem name="NETMONEYFLOW~8012" advise="1">
        <values>
          <value>
            <val>1241503</val>
          </value>
        </values>
      </ddeItem>
      <ddeItem name="NETMONEYFLOW~8020" advise="1">
        <values>
          <value>
            <val>-1850912.15</val>
          </value>
        </values>
      </ddeItem>
      <ddeItem name="NETMONEYFLOW~8030" advise="1">
        <values>
          <value>
            <val>286588.40000000002</val>
          </value>
        </values>
      </ddeItem>
      <ddeItem name="NETMONEYFLOW~8040" advise="1">
        <values>
          <value>
            <val>-3865738.25</val>
          </value>
        </values>
      </ddeItem>
      <ddeItem name="NETMONEYFLOW~8050" advise="1">
        <values>
          <value>
            <val>-3187393.5</val>
          </value>
        </values>
      </ddeItem>
      <ddeItem name="NETMONEYFLOW~8060" advise="1">
        <values>
          <value>
            <val>-1024866.7</val>
          </value>
        </values>
      </ddeItem>
      <ddeItem name="NETMONEYFLOW~8070" advise="1">
        <values>
          <value>
            <val>-2916189.1</val>
          </value>
        </values>
      </ddeItem>
      <ddeItem name="NETMONEYFLOW~8080" advise="1">
        <values>
          <value>
            <val>-1034529.7</val>
          </value>
        </values>
      </ddeItem>
      <ddeItem name="NETMONEYFLOW~8090" advise="1">
        <values>
          <value>
            <val>766788.1</val>
          </value>
        </values>
      </ddeItem>
      <ddeItem name="NETMONEYFLOW~8100" advise="1">
        <values>
          <value>
            <val>-544969.25</val>
          </value>
        </values>
      </ddeItem>
      <ddeItem name="NETMONEYFLOW~8110" advise="1">
        <values>
          <value>
            <val>-3258152</val>
          </value>
        </values>
      </ddeItem>
      <ddeItem name="NETMONEYFLOW~8120" advise="1">
        <values>
          <value>
            <val>-17096022.899999999</val>
          </value>
        </values>
      </ddeItem>
      <ddeItem name="NETMONEYFLOW~8130" advise="1">
        <values>
          <value>
            <val>-502503.25</val>
          </value>
        </values>
      </ddeItem>
      <ddeItem name="NETMONEYFLOW~8140" advise="1">
        <values>
          <value>
            <val>-681602.9</val>
          </value>
        </values>
      </ddeItem>
      <ddeItem name="NETMONEYFLOW~8150" advise="1">
        <values>
          <value>
            <val>-1696514.8</val>
          </value>
        </values>
      </ddeItem>
      <ddeItem name="NETMONEYFLOW~8160" advise="1">
        <values>
          <value>
            <val>-1334736.5</val>
          </value>
        </values>
      </ddeItem>
      <ddeItem name="NETMONEYFLOW~8170" advise="1">
        <values>
          <value>
            <val>-1444545.55</val>
          </value>
        </values>
      </ddeItem>
      <ddeItem name="NETMONEYFLOW~8180" advise="1">
        <values>
          <value>
            <val>1177761.5</val>
          </value>
        </values>
      </ddeItem>
      <ddeItem name="NETMONEYFLOW~8190" advise="1">
        <values>
          <value>
            <val>-484602.3</val>
          </value>
        </values>
      </ddeItem>
      <ddeItem name="NETMONEYFLOW~8200" advise="1">
        <values>
          <value>
            <val>894535.3</val>
          </value>
        </values>
      </ddeItem>
      <ddeItem name="NETMONEYFLOW~8210" advise="1">
        <values>
          <value>
            <val>949540.5</val>
          </value>
        </values>
      </ddeItem>
      <ddeItem name="NETMONEYFLOW~8220" advise="1">
        <values>
          <value>
            <val>802200.1</val>
          </value>
        </values>
      </ddeItem>
      <ddeItem name="NETMONEYFLOW~8230" advise="1">
        <values>
          <value>
            <val>-601393.69999999995</val>
          </value>
        </values>
      </ddeItem>
      <ddeItem name="NETMONEYFLOW~8240" advise="1">
        <values>
          <value>
            <val>105451.25</val>
          </value>
        </values>
      </ddeItem>
      <ddeItem name="NETMONEYFLOW~8250" advise="1">
        <values>
          <value>
            <val>-1359033.9</val>
          </value>
        </values>
      </ddeItem>
      <ddeItem name="NETMONEYFLOW~8260" advise="1">
        <values>
          <value>
            <val>263943.40000000002</val>
          </value>
        </values>
      </ddeItem>
      <ddeItem name="NETMONEYFLOW~8270" advise="1">
        <values>
          <value>
            <val>-925773.9</val>
          </value>
        </values>
      </ddeItem>
      <ddeItem name="NETMONEYFLOW~8280" advise="1">
        <values>
          <value>
            <val>-642622</val>
          </value>
        </values>
      </ddeItem>
      <ddeItem name="NETMONEYFLOW~8290" advise="1">
        <values>
          <value>
            <val>-1207100.3999999999</val>
          </value>
        </values>
      </ddeItem>
      <ddeItem name="NETMONEYFLOW~8300" advise="1">
        <values>
          <value>
            <val>-1091159.5</val>
          </value>
        </values>
      </ddeItem>
      <ddeItem name="NETMONEYFLOW~8310" advise="1">
        <values>
          <value>
            <val>40381.1</val>
          </value>
        </values>
      </ddeItem>
      <ddeItem name="NETMONEYFLOW~8311" advise="1">
        <values>
          <value>
            <val>-1523705.1</val>
          </value>
        </values>
      </ddeItem>
      <ddeItem name="NETMONEYFLOW~8312" advise="1">
        <values>
          <value>
            <val>-610065</val>
          </value>
        </values>
      </ddeItem>
      <ddeItem name="NETMONEYFLOW~9400" advise="1">
        <values>
          <value>
            <val>0</val>
          </value>
        </values>
      </ddeItem>
      <ddeItem name="NETMONEYFLOW~9401" advise="1">
        <values>
          <value>
            <val>0</val>
          </value>
        </values>
      </ddeItem>
      <ddeItem name="NOOFASKS~1010" advise="1"/>
      <ddeItem name="NOOFASKS~1020" advise="1"/>
      <ddeItem name="NOOFASKS~1030" advise="1">
        <values>
          <value>
            <val>22</val>
          </value>
        </values>
      </ddeItem>
      <ddeItem name="NOOFASKS~1040" advise="1">
        <values>
          <value>
            <val>16</val>
          </value>
        </values>
      </ddeItem>
      <ddeItem name="NOOFASKS~1050" advise="1">
        <values>
          <value>
            <val>47</val>
          </value>
        </values>
      </ddeItem>
      <ddeItem name="NOOFASKS~1060" advise="1">
        <values>
          <value>
            <val>19</val>
          </value>
        </values>
      </ddeItem>
      <ddeItem name="NOOFASKS~1080" advise="1">
        <values>
          <value>
            <val>24</val>
          </value>
        </values>
      </ddeItem>
      <ddeItem name="NOOFASKS~1090" advise="1">
        <values>
          <value>
            <val>57</val>
          </value>
        </values>
      </ddeItem>
      <ddeItem name="NOOFASKS~1120" advise="1">
        <values>
          <value>
            <val>215</val>
          </value>
        </values>
      </ddeItem>
      <ddeItem name="NOOFASKS~1140" advise="1">
        <values>
          <value>
            <val>152</val>
          </value>
        </values>
      </ddeItem>
      <ddeItem name="NOOFASKS~1150" advise="1">
        <values>
          <value>
            <val>564</val>
          </value>
        </values>
      </ddeItem>
      <ddeItem name="NOOFASKS~1201" advise="1">
        <values>
          <value>
            <val>110</val>
          </value>
        </values>
      </ddeItem>
      <ddeItem name="NOOFASKS~1210" advise="1">
        <values>
          <value>
            <val>113</val>
          </value>
        </values>
      </ddeItem>
      <ddeItem name="NOOFASKS~1211" advise="1">
        <values>
          <value>
            <val>127</val>
          </value>
        </values>
      </ddeItem>
      <ddeItem name="NOOFASKS~1212" advise="1">
        <values>
          <value>
            <val>90</val>
          </value>
        </values>
      </ddeItem>
      <ddeItem name="NOOFASKS~1213" advise="1">
        <values>
          <value>
            <val>64</val>
          </value>
        </values>
      </ddeItem>
      <ddeItem name="NOOFASKS~1214" advise="1">
        <values>
          <value>
            <val>67</val>
          </value>
        </values>
      </ddeItem>
      <ddeItem name="NOOFASKS~1301" advise="1">
        <values>
          <value>
            <val>89</val>
          </value>
        </values>
      </ddeItem>
      <ddeItem name="NOOFASKS~1310" advise="1">
        <values>
          <value>
            <val>0</val>
          </value>
        </values>
      </ddeItem>
      <ddeItem name="NOOFASKS~1320" advise="1">
        <values>
          <value>
            <val>82</val>
          </value>
        </values>
      </ddeItem>
      <ddeItem name="NOOFASKS~1330" advise="1">
        <values>
          <value>
            <val>119</val>
          </value>
        </values>
      </ddeItem>
      <ddeItem name="NOOFASKS~1810" advise="1">
        <values>
          <value>
            <val>136</val>
          </value>
        </values>
      </ddeItem>
      <ddeItem name="NOOFASKS~2001" advise="1">
        <values>
          <value>
            <val>185</val>
          </value>
        </values>
      </ddeItem>
      <ddeItem name="NOOFASKS~2002" advise="1">
        <values>
          <value>
            <val>40</val>
          </value>
        </values>
      </ddeItem>
      <ddeItem name="NOOFASKS~2010" advise="1">
        <values>
          <value>
            <val>363</val>
          </value>
        </values>
      </ddeItem>
      <ddeItem name="NOOFASKS~2020" advise="1">
        <values>
          <value>
            <val>79</val>
          </value>
        </values>
      </ddeItem>
      <ddeItem name="NOOFASKS~2030" advise="1">
        <values>
          <value>
            <val>145</val>
          </value>
        </values>
      </ddeItem>
      <ddeItem name="NOOFASKS~2040" advise="1">
        <values>
          <value>
            <val>45</val>
          </value>
        </values>
      </ddeItem>
      <ddeItem name="NOOFASKS~2050" advise="1">
        <values>
          <value>
            <val>77</val>
          </value>
        </values>
      </ddeItem>
      <ddeItem name="NOOFASKS~2060" advise="1">
        <values>
          <value>
            <val>221</val>
          </value>
        </values>
      </ddeItem>
      <ddeItem name="NOOFASKS~2070" advise="1">
        <values>
          <value>
            <val>93</val>
          </value>
        </values>
      </ddeItem>
      <ddeItem name="NOOFASKS~2080" advise="1">
        <values>
          <value>
            <val>61</val>
          </value>
        </values>
      </ddeItem>
      <ddeItem name="NOOFASKS~2090" advise="1">
        <values>
          <value>
            <val>65</val>
          </value>
        </values>
      </ddeItem>
      <ddeItem name="NOOFASKS~2100" advise="1">
        <values>
          <value>
            <val>281</val>
          </value>
        </values>
      </ddeItem>
      <ddeItem name="NOOFASKS~2110" advise="1">
        <values>
          <value>
            <val>111</val>
          </value>
        </values>
      </ddeItem>
      <ddeItem name="NOOFASKS~2120" advise="1">
        <values>
          <value>
            <val>79</val>
          </value>
        </values>
      </ddeItem>
      <ddeItem name="NOOFASKS~2130" advise="1">
        <values>
          <value>
            <val>166</val>
          </value>
        </values>
      </ddeItem>
      <ddeItem name="NOOFASKS~2140" advise="1">
        <values>
          <value>
            <val>178</val>
          </value>
        </values>
      </ddeItem>
      <ddeItem name="NOOFASKS~2150" advise="1">
        <values>
          <value>
            <val>129</val>
          </value>
        </values>
      </ddeItem>
      <ddeItem name="NOOFASKS~2160" advise="1">
        <values>
          <value>
            <val>129</val>
          </value>
        </values>
      </ddeItem>
      <ddeItem name="NOOFASKS~2170" advise="1">
        <values>
          <value>
            <val>65</val>
          </value>
        </values>
      </ddeItem>
      <ddeItem name="NOOFASKS~2180" advise="1">
        <values>
          <value>
            <val>97</val>
          </value>
        </values>
      </ddeItem>
      <ddeItem name="NOOFASKS~2190" advise="1">
        <values>
          <value>
            <val>157</val>
          </value>
        </values>
      </ddeItem>
      <ddeItem name="NOOFASKS~2200" advise="1">
        <values>
          <value>
            <val>84</val>
          </value>
        </values>
      </ddeItem>
      <ddeItem name="NOOFASKS~2210" advise="1">
        <values>
          <value>
            <val>314</val>
          </value>
        </values>
      </ddeItem>
      <ddeItem name="NOOFASKS~2220" advise="1">
        <values>
          <value>
            <val>122</val>
          </value>
        </values>
      </ddeItem>
      <ddeItem name="NOOFASKS~2230" advise="1">
        <values>
          <value>
            <val>58</val>
          </value>
        </values>
      </ddeItem>
      <ddeItem name="NOOFASKS~2240" advise="1">
        <values>
          <value>
            <val>24</val>
          </value>
        </values>
      </ddeItem>
      <ddeItem name="NOOFASKS~2250" advise="1">
        <values>
          <value>
            <val>53</val>
          </value>
        </values>
      </ddeItem>
      <ddeItem name="NOOFASKS~2260" advise="1">
        <values>
          <value>
            <val>89</val>
          </value>
        </values>
      </ddeItem>
      <ddeItem name="NOOFASKS~2270" advise="1">
        <values>
          <value>
            <val>47</val>
          </value>
        </values>
      </ddeItem>
      <ddeItem name="NOOFASKS~2280" advise="1">
        <values>
          <value>
            <val>150</val>
          </value>
        </values>
      </ddeItem>
      <ddeItem name="NOOFASKS~2290" advise="1">
        <values>
          <value>
            <val>71</val>
          </value>
        </values>
      </ddeItem>
      <ddeItem name="NOOFASKS~2300" advise="1">
        <values>
          <value>
            <val>90</val>
          </value>
        </values>
      </ddeItem>
      <ddeItem name="NOOFASKS~2310" advise="1">
        <values>
          <value>
            <val>35</val>
          </value>
        </values>
      </ddeItem>
      <ddeItem name="NOOFASKS~2320" advise="1">
        <values>
          <value>
            <val>151</val>
          </value>
        </values>
      </ddeItem>
      <ddeItem name="NOOFASKS~2330" advise="1">
        <values>
          <value>
            <val>98</val>
          </value>
        </values>
      </ddeItem>
      <ddeItem name="NOOFASKS~2340" advise="1">
        <values>
          <value>
            <val>34</val>
          </value>
        </values>
      </ddeItem>
      <ddeItem name="NOOFASKS~2350" advise="1">
        <values>
          <value>
            <val>537</val>
          </value>
        </values>
      </ddeItem>
      <ddeItem name="NOOFASKS~2360" advise="1">
        <values>
          <value>
            <val>98</val>
          </value>
        </values>
      </ddeItem>
      <ddeItem name="NOOFASKS~2370" advise="1">
        <values>
          <value>
            <val>142</val>
          </value>
        </values>
      </ddeItem>
      <ddeItem name="NOOFASKS~2380" advise="1">
        <values>
          <value>
            <val>177</val>
          </value>
        </values>
      </ddeItem>
      <ddeItem name="NOOFASKS~3001" advise="1">
        <values>
          <value>
            <val>77</val>
          </value>
        </values>
      </ddeItem>
      <ddeItem name="NOOFASKS~3002" advise="1">
        <values>
          <value>
            <val>168</val>
          </value>
        </values>
      </ddeItem>
      <ddeItem name="NOOFASKS~3003" advise="1">
        <values>
          <value>
            <val>213</val>
          </value>
        </values>
      </ddeItem>
      <ddeItem name="NOOFASKS~3004" advise="1">
        <values>
          <value>
            <val>502</val>
          </value>
        </values>
      </ddeItem>
      <ddeItem name="NOOFASKS~3010" advise="1">
        <values>
          <value>
            <val>229</val>
          </value>
        </values>
      </ddeItem>
      <ddeItem name="NOOFASKS~3020" advise="1">
        <values>
          <value>
            <val>119</val>
          </value>
        </values>
      </ddeItem>
      <ddeItem name="NOOFASKS~3030" advise="1">
        <values>
          <value>
            <val>48</val>
          </value>
        </values>
      </ddeItem>
      <ddeItem name="NOOFASKS~3040" advise="1">
        <values>
          <value>
            <val>35</val>
          </value>
        </values>
      </ddeItem>
      <ddeItem name="NOOFASKS~3050" advise="1">
        <values>
          <value>
            <val>31</val>
          </value>
        </values>
      </ddeItem>
      <ddeItem name="NOOFASKS~3060" advise="1">
        <values>
          <value>
            <val>60</val>
          </value>
        </values>
      </ddeItem>
      <ddeItem name="NOOFASKS~3080" advise="1">
        <values>
          <value>
            <val>74</val>
          </value>
        </values>
      </ddeItem>
      <ddeItem name="NOOFASKS~3090" advise="1">
        <values>
          <value>
            <val>80</val>
          </value>
        </values>
      </ddeItem>
      <ddeItem name="NOOFASKS~3091" advise="1">
        <values>
          <value>
            <val>172</val>
          </value>
        </values>
      </ddeItem>
      <ddeItem name="NOOFASKS~4001" advise="1">
        <values>
          <value>
            <val>54</val>
          </value>
        </values>
      </ddeItem>
      <ddeItem name="NOOFASKS~4002" advise="1">
        <values>
          <value>
            <val>32</val>
          </value>
        </values>
      </ddeItem>
      <ddeItem name="NOOFASKS~4003" advise="1">
        <values>
          <value>
            <val>20</val>
          </value>
        </values>
      </ddeItem>
      <ddeItem name="NOOFASKS~4004" advise="1">
        <values>
          <value>
            <val>130</val>
          </value>
        </values>
      </ddeItem>
      <ddeItem name="NOOFASKS~4005" advise="1">
        <values>
          <value>
            <val>348</val>
          </value>
        </values>
      </ddeItem>
      <ddeItem name="NOOFASKS~4010" advise="1">
        <values>
          <value>
            <val>100</val>
          </value>
        </values>
      </ddeItem>
      <ddeItem name="NOOFASKS~4020" advise="1">
        <values>
          <value>
            <val>153</val>
          </value>
        </values>
      </ddeItem>
      <ddeItem name="NOOFASKS~4030" advise="1">
        <values>
          <value>
            <val>66</val>
          </value>
        </values>
      </ddeItem>
      <ddeItem name="NOOFASKS~4040" advise="1">
        <values>
          <value>
            <val>221</val>
          </value>
        </values>
      </ddeItem>
      <ddeItem name="NOOFASKS~4050" advise="1">
        <values>
          <value>
            <val>121</val>
          </value>
        </values>
      </ddeItem>
      <ddeItem name="NOOFASKS~4061" advise="1">
        <values>
          <value>
            <val>122</val>
          </value>
        </values>
      </ddeItem>
      <ddeItem name="NOOFASKS~4070" advise="1">
        <values>
          <value>
            <val>82</val>
          </value>
        </values>
      </ddeItem>
      <ddeItem name="NOOFASKS~4080" advise="1">
        <values>
          <value>
            <val>70</val>
          </value>
        </values>
      </ddeItem>
      <ddeItem name="NOOFASKS~4090" advise="1">
        <values>
          <value>
            <val>66</val>
          </value>
        </values>
      </ddeItem>
      <ddeItem name="NOOFASKS~4100" advise="1">
        <values>
          <value>
            <val>190</val>
          </value>
        </values>
      </ddeItem>
      <ddeItem name="NOOFASKS~4110" advise="1">
        <values>
          <value>
            <val>186</val>
          </value>
        </values>
      </ddeItem>
      <ddeItem name="NOOFASKS~4130" advise="1">
        <values>
          <value>
            <val>0</val>
          </value>
        </values>
      </ddeItem>
      <ddeItem name="NOOFASKS~4140" advise="1">
        <values>
          <value>
            <val>92</val>
          </value>
        </values>
      </ddeItem>
      <ddeItem name="NOOFASKS~4150" advise="1">
        <values>
          <value>
            <val>153</val>
          </value>
        </values>
      </ddeItem>
      <ddeItem name="NOOFASKS~4160" advise="1">
        <values>
          <value>
            <val>123</val>
          </value>
        </values>
      </ddeItem>
      <ddeItem name="NOOFASKS~4170" advise="1">
        <values>
          <value>
            <val>107</val>
          </value>
        </values>
      </ddeItem>
      <ddeItem name="NOOFASKS~4180" advise="1">
        <values>
          <value>
            <val>267</val>
          </value>
        </values>
      </ddeItem>
      <ddeItem name="NOOFASKS~4190" advise="1">
        <values>
          <value>
            <val>18</val>
          </value>
        </values>
      </ddeItem>
      <ddeItem name="NOOFASKS~4200" advise="1">
        <values>
          <value>
            <val>61</val>
          </value>
        </values>
      </ddeItem>
      <ddeItem name="NOOFASKS~4210" advise="1">
        <values>
          <value>
            <val>51</val>
          </value>
        </values>
      </ddeItem>
      <ddeItem name="NOOFASKS~4220" advise="1">
        <values>
          <value>
            <val>779</val>
          </value>
        </values>
      </ddeItem>
      <ddeItem name="NOOFASKS~4230" advise="1">
        <values>
          <value>
            <val>41</val>
          </value>
        </values>
      </ddeItem>
      <ddeItem name="NOOFASKS~4240" advise="1">
        <values>
          <value>
            <val>73</val>
          </value>
        </values>
      </ddeItem>
      <ddeItem name="NOOFASKS~4250" advise="1">
        <values>
          <value>
            <val>445</val>
          </value>
        </values>
      </ddeItem>
      <ddeItem name="NOOFASKS~4260" advise="1">
        <values>
          <value>
            <val>42</val>
          </value>
        </values>
      </ddeItem>
      <ddeItem name="NOOFASKS~4270" advise="1">
        <values>
          <value>
            <val>198</val>
          </value>
        </values>
      </ddeItem>
      <ddeItem name="NOOFASKS~4280" advise="1">
        <values>
          <value>
            <val>82</val>
          </value>
        </values>
      </ddeItem>
      <ddeItem name="NOOFASKS~4290" advise="1">
        <values>
          <value>
            <val>35</val>
          </value>
        </values>
      </ddeItem>
      <ddeItem name="NOOFASKS~4300" advise="1">
        <values>
          <value>
            <val>1114</val>
          </value>
        </values>
      </ddeItem>
      <ddeItem name="NOOFASKS~4310" advise="1">
        <values>
          <value>
            <val>360</val>
          </value>
        </values>
      </ddeItem>
      <ddeItem name="NOOFASKS~5110" advise="1">
        <values>
          <value>
            <val>301</val>
          </value>
        </values>
      </ddeItem>
      <ddeItem name="NOOFASKS~6001" advise="1">
        <values>
          <value>
            <val>150</val>
          </value>
        </values>
      </ddeItem>
      <ddeItem name="NOOFASKS~6002" advise="1">
        <values>
          <value>
            <val>48</val>
          </value>
        </values>
      </ddeItem>
      <ddeItem name="NOOFASKS~6004" advise="1">
        <values>
          <value>
            <val>28</val>
          </value>
        </values>
      </ddeItem>
      <ddeItem name="NOOFASKS~6010" advise="1">
        <values>
          <value>
            <val>120</val>
          </value>
        </values>
      </ddeItem>
      <ddeItem name="NOOFASKS~6020" advise="1">
        <values>
          <value>
            <val>164</val>
          </value>
        </values>
      </ddeItem>
      <ddeItem name="NOOFASKS~6040" advise="1">
        <values>
          <value>
            <val>98</val>
          </value>
        </values>
      </ddeItem>
      <ddeItem name="NOOFASKS~6050" advise="1">
        <values>
          <value>
            <val>158</val>
          </value>
        </values>
      </ddeItem>
      <ddeItem name="NOOFASKS~6060" advise="1">
        <values>
          <value>
            <val>218</val>
          </value>
        </values>
      </ddeItem>
      <ddeItem name="NOOFASKS~6070" advise="1">
        <values>
          <value>
            <val>43</val>
          </value>
        </values>
      </ddeItem>
      <ddeItem name="NOOFASKS~6080" advise="1">
        <values>
          <value>
            <val>0</val>
          </value>
        </values>
      </ddeItem>
      <ddeItem name="NOOFASKS~6090" advise="1">
        <values>
          <value>
            <val>156</val>
          </value>
        </values>
      </ddeItem>
      <ddeItem name="NOOFASKS~7010" advise="1">
        <values>
          <value>
            <val>141</val>
          </value>
        </values>
      </ddeItem>
      <ddeItem name="NOOFASKS~7020" advise="1">
        <values>
          <value>
            <val>131</val>
          </value>
        </values>
      </ddeItem>
      <ddeItem name="NOOFASKS~7030" advise="1">
        <values>
          <value>
            <val>1156</val>
          </value>
        </values>
      </ddeItem>
      <ddeItem name="NOOFASKS~7040" advise="1">
        <values>
          <value>
            <val>407</val>
          </value>
        </values>
      </ddeItem>
      <ddeItem name="NOOFASKS~7050" advise="1">
        <values>
          <value>
            <val>0</val>
          </value>
        </values>
      </ddeItem>
      <ddeItem name="NOOFASKS~8010" advise="1">
        <values>
          <value>
            <val>48</val>
          </value>
        </values>
      </ddeItem>
      <ddeItem name="NOOFASKS~8012" advise="1">
        <values>
          <value>
            <val>0</val>
          </value>
        </values>
      </ddeItem>
      <ddeItem name="NOOFASKS~8020" advise="1">
        <values>
          <value>
            <val>43</val>
          </value>
        </values>
      </ddeItem>
      <ddeItem name="NOOFASKS~8030" advise="1">
        <values>
          <value>
            <val>79</val>
          </value>
        </values>
      </ddeItem>
      <ddeItem name="NOOFASKS~8040" advise="1">
        <values>
          <value>
            <val>147</val>
          </value>
        </values>
      </ddeItem>
      <ddeItem name="NOOFASKS~8050" advise="1">
        <values>
          <value>
            <val>96</val>
          </value>
        </values>
      </ddeItem>
      <ddeItem name="NOOFASKS~8060" advise="1">
        <values>
          <value>
            <val>54</val>
          </value>
        </values>
      </ddeItem>
      <ddeItem name="NOOFASKS~8070" advise="1">
        <values>
          <value>
            <val>66</val>
          </value>
        </values>
      </ddeItem>
      <ddeItem name="NOOFASKS~8080" advise="1">
        <values>
          <value>
            <val>56</val>
          </value>
        </values>
      </ddeItem>
      <ddeItem name="NOOFASKS~8090" advise="1">
        <values>
          <value>
            <val>143</val>
          </value>
        </values>
      </ddeItem>
      <ddeItem name="NOOFASKS~8100" advise="1">
        <values>
          <value>
            <val>49</val>
          </value>
        </values>
      </ddeItem>
      <ddeItem name="NOOFASKS~8110" advise="1">
        <values>
          <value>
            <val>82</val>
          </value>
        </values>
      </ddeItem>
      <ddeItem name="NOOFASKS~8120" advise="1">
        <values>
          <value>
            <val>140</val>
          </value>
        </values>
      </ddeItem>
      <ddeItem name="NOOFASKS~8130" advise="1">
        <values>
          <value>
            <val>98</val>
          </value>
        </values>
      </ddeItem>
      <ddeItem name="NOOFASKS~8140" advise="1">
        <values>
          <value>
            <val>39</val>
          </value>
        </values>
      </ddeItem>
      <ddeItem name="NOOFASKS~8150" advise="1">
        <values>
          <value>
            <val>79</val>
          </value>
        </values>
      </ddeItem>
      <ddeItem name="NOOFASKS~8160" advise="1">
        <values>
          <value>
            <val>61</val>
          </value>
        </values>
      </ddeItem>
      <ddeItem name="NOOFASKS~8170" advise="1">
        <values>
          <value>
            <val>36</val>
          </value>
        </values>
      </ddeItem>
      <ddeItem name="NOOFASKS~8180" advise="1">
        <values>
          <value>
            <val>53</val>
          </value>
        </values>
      </ddeItem>
      <ddeItem name="NOOFASKS~8190" advise="1">
        <values>
          <value>
            <val>21</val>
          </value>
        </values>
      </ddeItem>
      <ddeItem name="NOOFASKS~8200" advise="1">
        <values>
          <value>
            <val>296</val>
          </value>
        </values>
      </ddeItem>
      <ddeItem name="NOOFASKS~8210" advise="1">
        <values>
          <value>
            <val>60</val>
          </value>
        </values>
      </ddeItem>
      <ddeItem name="NOOFASKS~8220" advise="1">
        <values>
          <value>
            <val>75</val>
          </value>
        </values>
      </ddeItem>
      <ddeItem name="NOOFASKS~8230" advise="1">
        <values>
          <value>
            <val>6</val>
          </value>
        </values>
      </ddeItem>
      <ddeItem name="NOOFASKS~8240" advise="1">
        <values>
          <value>
            <val>71</val>
          </value>
        </values>
      </ddeItem>
      <ddeItem name="NOOFASKS~8250" advise="1">
        <values>
          <value>
            <val>32</val>
          </value>
        </values>
      </ddeItem>
      <ddeItem name="NOOFASKS~8260" advise="1">
        <values>
          <value>
            <val>31</val>
          </value>
        </values>
      </ddeItem>
      <ddeItem name="NOOFASKS~8270" advise="1">
        <values>
          <value>
            <val>58</val>
          </value>
        </values>
      </ddeItem>
      <ddeItem name="NOOFASKS~8280" advise="1">
        <values>
          <value>
            <val>89</val>
          </value>
        </values>
      </ddeItem>
      <ddeItem name="NOOFASKS~8290" advise="1">
        <values>
          <value>
            <val>123</val>
          </value>
        </values>
      </ddeItem>
      <ddeItem name="NOOFASKS~8300" advise="1">
        <values>
          <value>
            <val>43</val>
          </value>
        </values>
      </ddeItem>
      <ddeItem name="NOOFASKS~8310" advise="1">
        <values>
          <value>
            <val>79</val>
          </value>
        </values>
      </ddeItem>
      <ddeItem name="NOOFASKS~8311" advise="1">
        <values>
          <value>
            <val>87</val>
          </value>
        </values>
      </ddeItem>
      <ddeItem name="NOOFASKS~8312" advise="1">
        <values>
          <value>
            <val>96</val>
          </value>
        </values>
      </ddeItem>
      <ddeItem name="NOOFASKS~9400" advise="1">
        <values>
          <value>
            <val>3</val>
          </value>
        </values>
      </ddeItem>
      <ddeItem name="NOOFASKS~9401" advise="1">
        <values>
          <value>
            <val>1</val>
          </value>
        </values>
      </ddeItem>
      <ddeItem name="NOOFBIDS~1010" advise="1"/>
      <ddeItem name="NOOFBIDS~1020" advise="1"/>
      <ddeItem name="NOOFBIDS~1030" advise="1">
        <values>
          <value>
            <val>15</val>
          </value>
        </values>
      </ddeItem>
      <ddeItem name="NOOFBIDS~1040" advise="1">
        <values>
          <value>
            <val>15</val>
          </value>
        </values>
      </ddeItem>
      <ddeItem name="NOOFBIDS~1050" advise="1">
        <values>
          <value>
            <val>31</val>
          </value>
        </values>
      </ddeItem>
      <ddeItem name="NOOFBIDS~1060" advise="1">
        <values>
          <value>
            <val>16</val>
          </value>
        </values>
      </ddeItem>
      <ddeItem name="NOOFBIDS~1080" advise="1">
        <values>
          <value>
            <val>18</val>
          </value>
        </values>
      </ddeItem>
      <ddeItem name="NOOFBIDS~1090" advise="1">
        <values>
          <value>
            <val>47</val>
          </value>
        </values>
      </ddeItem>
      <ddeItem name="NOOFBIDS~1120" advise="1">
        <values>
          <value>
            <val>166</val>
          </value>
        </values>
      </ddeItem>
      <ddeItem name="NOOFBIDS~1140" advise="1">
        <values>
          <value>
            <val>77</val>
          </value>
        </values>
      </ddeItem>
      <ddeItem name="NOOFBIDS~1150" advise="1">
        <values>
          <value>
            <val>358</val>
          </value>
        </values>
      </ddeItem>
      <ddeItem name="NOOFBIDS~1201" advise="1">
        <values>
          <value>
            <val>37</val>
          </value>
        </values>
      </ddeItem>
      <ddeItem name="NOOFBIDS~1210" advise="1">
        <values>
          <value>
            <val>58</val>
          </value>
        </values>
      </ddeItem>
      <ddeItem name="NOOFBIDS~1211" advise="1">
        <values>
          <value>
            <val>139</val>
          </value>
        </values>
      </ddeItem>
      <ddeItem name="NOOFBIDS~1212" advise="1">
        <values>
          <value>
            <val>40</val>
          </value>
        </values>
      </ddeItem>
      <ddeItem name="NOOFBIDS~1213" advise="1">
        <values>
          <value>
            <val>55</val>
          </value>
        </values>
      </ddeItem>
      <ddeItem name="NOOFBIDS~1214" advise="1">
        <values>
          <value>
            <val>23</val>
          </value>
        </values>
      </ddeItem>
      <ddeItem name="NOOFBIDS~1301" advise="1">
        <values>
          <value>
            <val>57</val>
          </value>
        </values>
      </ddeItem>
      <ddeItem name="NOOFBIDS~1310" advise="1">
        <values>
          <value>
            <val>0</val>
          </value>
        </values>
      </ddeItem>
      <ddeItem name="NOOFBIDS~1320" advise="1">
        <values>
          <value>
            <val>44</val>
          </value>
        </values>
      </ddeItem>
      <ddeItem name="NOOFBIDS~1330" advise="1">
        <values>
          <value>
            <val>20</val>
          </value>
        </values>
      </ddeItem>
      <ddeItem name="NOOFBIDS~1810" advise="1">
        <values>
          <value>
            <val>64</val>
          </value>
        </values>
      </ddeItem>
      <ddeItem name="NOOFBIDS~2001" advise="1">
        <values>
          <value>
            <val>149</val>
          </value>
        </values>
      </ddeItem>
      <ddeItem name="NOOFBIDS~2002" advise="1">
        <values>
          <value>
            <val>30</val>
          </value>
        </values>
      </ddeItem>
      <ddeItem name="NOOFBIDS~2010" advise="1">
        <values>
          <value>
            <val>301</val>
          </value>
        </values>
      </ddeItem>
      <ddeItem name="NOOFBIDS~2020" advise="1">
        <values>
          <value>
            <val>102</val>
          </value>
        </values>
      </ddeItem>
      <ddeItem name="NOOFBIDS~2030" advise="1">
        <values>
          <value>
            <val>81</val>
          </value>
        </values>
      </ddeItem>
      <ddeItem name="NOOFBIDS~2040" advise="1">
        <values>
          <value>
            <val>47</val>
          </value>
        </values>
      </ddeItem>
      <ddeItem name="NOOFBIDS~2050" advise="1">
        <values>
          <value>
            <val>60</val>
          </value>
        </values>
      </ddeItem>
      <ddeItem name="NOOFBIDS~2060" advise="1">
        <values>
          <value>
            <val>167</val>
          </value>
        </values>
      </ddeItem>
      <ddeItem name="NOOFBIDS~2070" advise="1">
        <values>
          <value>
            <val>33</val>
          </value>
        </values>
      </ddeItem>
      <ddeItem name="NOOFBIDS~2080" advise="1">
        <values>
          <value>
            <val>40</val>
          </value>
        </values>
      </ddeItem>
      <ddeItem name="NOOFBIDS~2090" advise="1">
        <values>
          <value>
            <val>19</val>
          </value>
        </values>
      </ddeItem>
      <ddeItem name="NOOFBIDS~2100" advise="1">
        <values>
          <value>
            <val>65</val>
          </value>
        </values>
      </ddeItem>
      <ddeItem name="NOOFBIDS~2110" advise="1">
        <values>
          <value>
            <val>98</val>
          </value>
        </values>
      </ddeItem>
      <ddeItem name="NOOFBIDS~2120" advise="1">
        <values>
          <value>
            <val>32</val>
          </value>
        </values>
      </ddeItem>
      <ddeItem name="NOOFBIDS~2130" advise="1">
        <values>
          <value>
            <val>98</val>
          </value>
        </values>
      </ddeItem>
      <ddeItem name="NOOFBIDS~2140" advise="1">
        <values>
          <value>
            <val>83</val>
          </value>
        </values>
      </ddeItem>
      <ddeItem name="NOOFBIDS~2150" advise="1">
        <values>
          <value>
            <val>104</val>
          </value>
        </values>
      </ddeItem>
      <ddeItem name="NOOFBIDS~2160" advise="1">
        <values>
          <value>
            <val>117</val>
          </value>
        </values>
      </ddeItem>
      <ddeItem name="NOOFBIDS~2170" advise="1">
        <values>
          <value>
            <val>29</val>
          </value>
        </values>
      </ddeItem>
      <ddeItem name="NOOFBIDS~2180" advise="1">
        <values>
          <value>
            <val>52</val>
          </value>
        </values>
      </ddeItem>
      <ddeItem name="NOOFBIDS~2190" advise="1">
        <values>
          <value>
            <val>116</val>
          </value>
        </values>
      </ddeItem>
      <ddeItem name="NOOFBIDS~2200" advise="1">
        <values>
          <value>
            <val>38</val>
          </value>
        </values>
      </ddeItem>
      <ddeItem name="NOOFBIDS~2210" advise="1">
        <values>
          <value>
            <val>188</val>
          </value>
        </values>
      </ddeItem>
      <ddeItem name="NOOFBIDS~2220" advise="1">
        <values>
          <value>
            <val>52</val>
          </value>
        </values>
      </ddeItem>
      <ddeItem name="NOOFBIDS~2230" advise="1">
        <values>
          <value>
            <val>40</val>
          </value>
        </values>
      </ddeItem>
      <ddeItem name="NOOFBIDS~2240" advise="1">
        <values>
          <value>
            <val>17</val>
          </value>
        </values>
      </ddeItem>
      <ddeItem name="NOOFBIDS~2250" advise="1">
        <values>
          <value>
            <val>25</val>
          </value>
        </values>
      </ddeItem>
      <ddeItem name="NOOFBIDS~2260" advise="1">
        <values>
          <value>
            <val>86</val>
          </value>
        </values>
      </ddeItem>
      <ddeItem name="NOOFBIDS~2270" advise="1">
        <values>
          <value>
            <val>24</val>
          </value>
        </values>
      </ddeItem>
      <ddeItem name="NOOFBIDS~2280" advise="1">
        <values>
          <value>
            <val>112</val>
          </value>
        </values>
      </ddeItem>
      <ddeItem name="NOOFBIDS~2290" advise="1">
        <values>
          <value>
            <val>28</val>
          </value>
        </values>
      </ddeItem>
      <ddeItem name="NOOFBIDS~2300" advise="1">
        <values>
          <value>
            <val>37</val>
          </value>
        </values>
      </ddeItem>
      <ddeItem name="NOOFBIDS~2310" advise="1">
        <values>
          <value>
            <val>34</val>
          </value>
        </values>
      </ddeItem>
      <ddeItem name="NOOFBIDS~2320" advise="1">
        <values>
          <value>
            <val>74</val>
          </value>
        </values>
      </ddeItem>
      <ddeItem name="NOOFBIDS~2330" advise="1">
        <values>
          <value>
            <val>113</val>
          </value>
        </values>
      </ddeItem>
      <ddeItem name="NOOFBIDS~2340" advise="1">
        <values>
          <value>
            <val>23</val>
          </value>
        </values>
      </ddeItem>
      <ddeItem name="NOOFBIDS~2350" advise="1">
        <values>
          <value>
            <val>436</val>
          </value>
        </values>
      </ddeItem>
      <ddeItem name="NOOFBIDS~2360" advise="1">
        <values>
          <value>
            <val>55</val>
          </value>
        </values>
      </ddeItem>
      <ddeItem name="NOOFBIDS~2370" advise="1">
        <values>
          <value>
            <val>51</val>
          </value>
        </values>
      </ddeItem>
      <ddeItem name="NOOFBIDS~2380" advise="1">
        <values>
          <value>
            <val>129</val>
          </value>
        </values>
      </ddeItem>
      <ddeItem name="NOOFBIDS~3001" advise="1">
        <values>
          <value>
            <val>58</val>
          </value>
        </values>
      </ddeItem>
      <ddeItem name="NOOFBIDS~3002" advise="1">
        <values>
          <value>
            <val>91</val>
          </value>
        </values>
      </ddeItem>
      <ddeItem name="NOOFBIDS~3003" advise="1">
        <values>
          <value>
            <val>36</val>
          </value>
        </values>
      </ddeItem>
      <ddeItem name="NOOFBIDS~3004" advise="1">
        <values>
          <value>
            <val>278</val>
          </value>
        </values>
      </ddeItem>
      <ddeItem name="NOOFBIDS~3010" advise="1">
        <values>
          <value>
            <val>77</val>
          </value>
        </values>
      </ddeItem>
      <ddeItem name="NOOFBIDS~3020" advise="1">
        <values>
          <value>
            <val>42</val>
          </value>
        </values>
      </ddeItem>
      <ddeItem name="NOOFBIDS~3030" advise="1">
        <values>
          <value>
            <val>48</val>
          </value>
        </values>
      </ddeItem>
      <ddeItem name="NOOFBIDS~3040" advise="1">
        <values>
          <value>
            <val>65</val>
          </value>
        </values>
      </ddeItem>
      <ddeItem name="NOOFBIDS~3050" advise="1">
        <values>
          <value>
            <val>25</val>
          </value>
        </values>
      </ddeItem>
      <ddeItem name="NOOFBIDS~3060" advise="1">
        <values>
          <value>
            <val>35</val>
          </value>
        </values>
      </ddeItem>
      <ddeItem name="NOOFBIDS~3080" advise="1">
        <values>
          <value>
            <val>48</val>
          </value>
        </values>
      </ddeItem>
      <ddeItem name="NOOFBIDS~3090" advise="1">
        <values>
          <value>
            <val>61</val>
          </value>
        </values>
      </ddeItem>
      <ddeItem name="NOOFBIDS~3091" advise="1">
        <values>
          <value>
            <val>210</val>
          </value>
        </values>
      </ddeItem>
      <ddeItem name="NOOFBIDS~4001" advise="1">
        <values>
          <value>
            <val>23</val>
          </value>
        </values>
      </ddeItem>
      <ddeItem name="NOOFBIDS~4002" advise="1">
        <values>
          <value>
            <val>33</val>
          </value>
        </values>
      </ddeItem>
      <ddeItem name="NOOFBIDS~4003" advise="1">
        <values>
          <value>
            <val>19</val>
          </value>
        </values>
      </ddeItem>
      <ddeItem name="NOOFBIDS~4004" advise="1">
        <values>
          <value>
            <val>83</val>
          </value>
        </values>
      </ddeItem>
      <ddeItem name="NOOFBIDS~4005" advise="1">
        <values>
          <value>
            <val>200</val>
          </value>
        </values>
      </ddeItem>
      <ddeItem name="NOOFBIDS~4010" advise="1">
        <values>
          <value>
            <val>49</val>
          </value>
        </values>
      </ddeItem>
      <ddeItem name="NOOFBIDS~4020" advise="1">
        <values>
          <value>
            <val>88</val>
          </value>
        </values>
      </ddeItem>
      <ddeItem name="NOOFBIDS~4030" advise="1">
        <values>
          <value>
            <val>58</val>
          </value>
        </values>
      </ddeItem>
      <ddeItem name="NOOFBIDS~4040" advise="1">
        <values>
          <value>
            <val>163</val>
          </value>
        </values>
      </ddeItem>
      <ddeItem name="NOOFBIDS~4050" advise="1">
        <values>
          <value>
            <val>76</val>
          </value>
        </values>
      </ddeItem>
      <ddeItem name="NOOFBIDS~4061" advise="1">
        <values>
          <value>
            <val>39</val>
          </value>
        </values>
      </ddeItem>
      <ddeItem name="NOOFBIDS~4070" advise="1">
        <values>
          <value>
            <val>26</val>
          </value>
        </values>
      </ddeItem>
      <ddeItem name="NOOFBIDS~4080" advise="1">
        <values>
          <value>
            <val>45</val>
          </value>
        </values>
      </ddeItem>
      <ddeItem name="NOOFBIDS~4090" advise="1">
        <values>
          <value>
            <val>41</val>
          </value>
        </values>
      </ddeItem>
      <ddeItem name="NOOFBIDS~4100" advise="1">
        <values>
          <value>
            <val>53</val>
          </value>
        </values>
      </ddeItem>
      <ddeItem name="NOOFBIDS~4110" advise="1">
        <values>
          <value>
            <val>58</val>
          </value>
        </values>
      </ddeItem>
      <ddeItem name="NOOFBIDS~4130" advise="1">
        <values>
          <value>
            <val>0</val>
          </value>
        </values>
      </ddeItem>
      <ddeItem name="NOOFBIDS~4140" advise="1">
        <values>
          <value>
            <val>49</val>
          </value>
        </values>
      </ddeItem>
      <ddeItem name="NOOFBIDS~4150" advise="1">
        <values>
          <value>
            <val>54</val>
          </value>
        </values>
      </ddeItem>
      <ddeItem name="NOOFBIDS~4160" advise="1">
        <values>
          <value>
            <val>71</val>
          </value>
        </values>
      </ddeItem>
      <ddeItem name="NOOFBIDS~4170" advise="1">
        <values>
          <value>
            <val>30</val>
          </value>
        </values>
      </ddeItem>
      <ddeItem name="NOOFBIDS~4180" advise="1">
        <values>
          <value>
            <val>131</val>
          </value>
        </values>
      </ddeItem>
      <ddeItem name="NOOFBIDS~4190" advise="1">
        <values>
          <value>
            <val>19</val>
          </value>
        </values>
      </ddeItem>
      <ddeItem name="NOOFBIDS~4200" advise="1">
        <values>
          <value>
            <val>42</val>
          </value>
        </values>
      </ddeItem>
      <ddeItem name="NOOFBIDS~4210" advise="1">
        <values>
          <value>
            <val>41</val>
          </value>
        </values>
      </ddeItem>
      <ddeItem name="NOOFBIDS~4220" advise="1">
        <values>
          <value>
            <val>463</val>
          </value>
        </values>
      </ddeItem>
      <ddeItem name="NOOFBIDS~4230" advise="1">
        <values>
          <value>
            <val>21</val>
          </value>
        </values>
      </ddeItem>
      <ddeItem name="NOOFBIDS~4240" advise="1">
        <values>
          <value>
            <val>21</val>
          </value>
        </values>
      </ddeItem>
      <ddeItem name="NOOFBIDS~4250" advise="1">
        <values>
          <value>
            <val>264</val>
          </value>
        </values>
      </ddeItem>
      <ddeItem name="NOOFBIDS~4260" advise="1">
        <values>
          <value>
            <val>22</val>
          </value>
        </values>
      </ddeItem>
      <ddeItem name="NOOFBIDS~4270" advise="1">
        <values>
          <value>
            <val>112</val>
          </value>
        </values>
      </ddeItem>
      <ddeItem name="NOOFBIDS~4280" advise="1">
        <values>
          <value>
            <val>30</val>
          </value>
        </values>
      </ddeItem>
      <ddeItem name="NOOFBIDS~4290" advise="1">
        <values>
          <value>
            <val>24</val>
          </value>
        </values>
      </ddeItem>
      <ddeItem name="NOOFBIDS~4300" advise="1">
        <values>
          <value>
            <val>450</val>
          </value>
        </values>
      </ddeItem>
      <ddeItem name="NOOFBIDS~4310" advise="1">
        <values>
          <value>
            <val>121</val>
          </value>
        </values>
      </ddeItem>
      <ddeItem name="NOOFBIDS~5110" advise="1">
        <values>
          <value>
            <val>318</val>
          </value>
        </values>
      </ddeItem>
      <ddeItem name="NOOFBIDS~6001" advise="1">
        <values>
          <value>
            <val>29</val>
          </value>
        </values>
      </ddeItem>
      <ddeItem name="NOOFBIDS~6002" advise="1">
        <values>
          <value>
            <val>24</val>
          </value>
        </values>
      </ddeItem>
      <ddeItem name="NOOFBIDS~6004" advise="1">
        <values>
          <value>
            <val>20</val>
          </value>
        </values>
      </ddeItem>
      <ddeItem name="NOOFBIDS~6010" advise="1">
        <values>
          <value>
            <val>48</val>
          </value>
        </values>
      </ddeItem>
      <ddeItem name="NOOFBIDS~6020" advise="1">
        <values>
          <value>
            <val>76</val>
          </value>
        </values>
      </ddeItem>
      <ddeItem name="NOOFBIDS~6040" advise="1">
        <values>
          <value>
            <val>36</val>
          </value>
        </values>
      </ddeItem>
      <ddeItem name="NOOFBIDS~6050" advise="1">
        <values>
          <value>
            <val>40</val>
          </value>
        </values>
      </ddeItem>
      <ddeItem name="NOOFBIDS~6060" advise="1">
        <values>
          <value>
            <val>73</val>
          </value>
        </values>
      </ddeItem>
      <ddeItem name="NOOFBIDS~6070" advise="1">
        <values>
          <value>
            <val>17</val>
          </value>
        </values>
      </ddeItem>
      <ddeItem name="NOOFBIDS~6080" advise="1">
        <values>
          <value>
            <val>0</val>
          </value>
        </values>
      </ddeItem>
      <ddeItem name="NOOFBIDS~6090" advise="1">
        <values>
          <value>
            <val>73</val>
          </value>
        </values>
      </ddeItem>
      <ddeItem name="NOOFBIDS~7010" advise="1">
        <values>
          <value>
            <val>106</val>
          </value>
        </values>
      </ddeItem>
      <ddeItem name="NOOFBIDS~7020" advise="1">
        <values>
          <value>
            <val>137</val>
          </value>
        </values>
      </ddeItem>
      <ddeItem name="NOOFBIDS~7030" advise="1">
        <values>
          <value>
            <val>597</val>
          </value>
        </values>
      </ddeItem>
      <ddeItem name="NOOFBIDS~7040" advise="1">
        <values>
          <value>
            <val>208</val>
          </value>
        </values>
      </ddeItem>
      <ddeItem name="NOOFBIDS~7050" advise="1">
        <values>
          <value>
            <val>0</val>
          </value>
        </values>
      </ddeItem>
      <ddeItem name="NOOFBIDS~8010" advise="1">
        <values>
          <value>
            <val>47</val>
          </value>
        </values>
      </ddeItem>
      <ddeItem name="NOOFBIDS~8012" advise="1">
        <values>
          <value>
            <val>4757</val>
          </value>
        </values>
      </ddeItem>
      <ddeItem name="NOOFBIDS~8020" advise="1">
        <values>
          <value>
            <val>33</val>
          </value>
        </values>
      </ddeItem>
      <ddeItem name="NOOFBIDS~8030" advise="1">
        <values>
          <value>
            <val>43</val>
          </value>
        </values>
      </ddeItem>
      <ddeItem name="NOOFBIDS~8040" advise="1">
        <values>
          <value>
            <val>40</val>
          </value>
        </values>
      </ddeItem>
      <ddeItem name="NOOFBIDS~8050" advise="1">
        <values>
          <value>
            <val>40</val>
          </value>
        </values>
      </ddeItem>
      <ddeItem name="NOOFBIDS~8060" advise="1">
        <values>
          <value>
            <val>33</val>
          </value>
        </values>
      </ddeItem>
      <ddeItem name="NOOFBIDS~8070" advise="1">
        <values>
          <value>
            <val>24</val>
          </value>
        </values>
      </ddeItem>
      <ddeItem name="NOOFBIDS~8080" advise="1">
        <values>
          <value>
            <val>44</val>
          </value>
        </values>
      </ddeItem>
      <ddeItem name="NOOFBIDS~8090" advise="1">
        <values>
          <value>
            <val>64</val>
          </value>
        </values>
      </ddeItem>
      <ddeItem name="NOOFBIDS~8100" advise="1">
        <values>
          <value>
            <val>18</val>
          </value>
        </values>
      </ddeItem>
      <ddeItem name="NOOFBIDS~8110" advise="1">
        <values>
          <value>
            <val>37</val>
          </value>
        </values>
      </ddeItem>
      <ddeItem name="NOOFBIDS~8120" advise="1">
        <values>
          <value>
            <val>109</val>
          </value>
        </values>
      </ddeItem>
      <ddeItem name="NOOFBIDS~8130" advise="1">
        <values>
          <value>
            <val>47</val>
          </value>
        </values>
      </ddeItem>
      <ddeItem name="NOOFBIDS~8140" advise="1">
        <values>
          <value>
            <val>35</val>
          </value>
        </values>
      </ddeItem>
      <ddeItem name="NOOFBIDS~8150" advise="1">
        <values>
          <value>
            <val>22</val>
          </value>
        </values>
      </ddeItem>
      <ddeItem name="NOOFBIDS~8160" advise="1">
        <values>
          <value>
            <val>32</val>
          </value>
        </values>
      </ddeItem>
      <ddeItem name="NOOFBIDS~8170" advise="1">
        <values>
          <value>
            <val>29</val>
          </value>
        </values>
      </ddeItem>
      <ddeItem name="NOOFBIDS~8180" advise="1">
        <values>
          <value>
            <val>30</val>
          </value>
        </values>
      </ddeItem>
      <ddeItem name="NOOFBIDS~8190" advise="1">
        <values>
          <value>
            <val>35</val>
          </value>
        </values>
      </ddeItem>
      <ddeItem name="NOOFBIDS~8200" advise="1">
        <values>
          <value>
            <val>161</val>
          </value>
        </values>
      </ddeItem>
      <ddeItem name="NOOFBIDS~8210" advise="1">
        <values>
          <value>
            <val>27</val>
          </value>
        </values>
      </ddeItem>
      <ddeItem name="NOOFBIDS~8220" advise="1">
        <values>
          <value>
            <val>49</val>
          </value>
        </values>
      </ddeItem>
      <ddeItem name="NOOFBIDS~8230" advise="1">
        <values>
          <value>
            <val>47</val>
          </value>
        </values>
      </ddeItem>
      <ddeItem name="NOOFBIDS~8240" advise="1">
        <values>
          <value>
            <val>28</val>
          </value>
        </values>
      </ddeItem>
      <ddeItem name="NOOFBIDS~8250" advise="1">
        <values>
          <value>
            <val>30</val>
          </value>
        </values>
      </ddeItem>
      <ddeItem name="NOOFBIDS~8260" advise="1">
        <values>
          <value>
            <val>33</val>
          </value>
        </values>
      </ddeItem>
      <ddeItem name="NOOFBIDS~8270" advise="1">
        <values>
          <value>
            <val>34</val>
          </value>
        </values>
      </ddeItem>
      <ddeItem name="NOOFBIDS~8280" advise="1">
        <values>
          <value>
            <val>23</val>
          </value>
        </values>
      </ddeItem>
      <ddeItem name="NOOFBIDS~8290" advise="1">
        <values>
          <value>
            <val>49</val>
          </value>
        </values>
      </ddeItem>
      <ddeItem name="NOOFBIDS~8300" advise="1">
        <values>
          <value>
            <val>33</val>
          </value>
        </values>
      </ddeItem>
      <ddeItem name="NOOFBIDS~8310" advise="1">
        <values>
          <value>
            <val>71</val>
          </value>
        </values>
      </ddeItem>
      <ddeItem name="NOOFBIDS~8311" advise="1">
        <values>
          <value>
            <val>32</val>
          </value>
        </values>
      </ddeItem>
      <ddeItem name="NOOFBIDS~8312" advise="1">
        <values>
          <value>
            <val>61</val>
          </value>
        </values>
      </ddeItem>
      <ddeItem name="NOOFBIDS~9400" advise="1">
        <values>
          <value>
            <val>1</val>
          </value>
        </values>
      </ddeItem>
      <ddeItem name="NOOFBIDS~9401" advise="1">
        <values>
          <value>
            <val>1</val>
          </value>
        </values>
      </ddeItem>
      <ddeItem name="OFFERTRADES~1010" advise="1"/>
      <ddeItem name="OFFERTRADES~1020" advise="1"/>
      <ddeItem name="OFFERTRADES~1030" advise="1">
        <values>
          <value>
            <val>17</val>
          </value>
        </values>
      </ddeItem>
      <ddeItem name="OFFERTRADES~1040" advise="1">
        <values>
          <value>
            <val>17</val>
          </value>
        </values>
      </ddeItem>
      <ddeItem name="OFFERTRADES~1050" advise="1">
        <values>
          <value>
            <val>7</val>
          </value>
        </values>
      </ddeItem>
      <ddeItem name="OFFERTRADES~1060" advise="1">
        <values>
          <value>
            <val>8</val>
          </value>
        </values>
      </ddeItem>
      <ddeItem name="OFFERTRADES~1080" advise="1">
        <values>
          <value>
            <val>5</val>
          </value>
        </values>
      </ddeItem>
      <ddeItem name="OFFERTRADES~1090" advise="1">
        <values>
          <value>
            <val>22</val>
          </value>
        </values>
      </ddeItem>
      <ddeItem name="OFFERTRADES~1120" advise="1">
        <values>
          <value>
            <val>355</val>
          </value>
        </values>
      </ddeItem>
      <ddeItem name="OFFERTRADES~1140" advise="1">
        <values>
          <value>
            <val>136</val>
          </value>
        </values>
      </ddeItem>
      <ddeItem name="OFFERTRADES~1150" advise="1">
        <values>
          <value>
            <val>928</val>
          </value>
        </values>
      </ddeItem>
      <ddeItem name="OFFERTRADES~1201" advise="1">
        <values>
          <value>
            <val>226</val>
          </value>
        </values>
      </ddeItem>
      <ddeItem name="OFFERTRADES~1210" advise="1">
        <values>
          <value>
            <val>120</val>
          </value>
        </values>
      </ddeItem>
      <ddeItem name="OFFERTRADES~1211" advise="1">
        <values>
          <value>
            <val>320</val>
          </value>
        </values>
      </ddeItem>
      <ddeItem name="OFFERTRADES~1212" advise="1">
        <values>
          <value>
            <val>236</val>
          </value>
        </values>
      </ddeItem>
      <ddeItem name="OFFERTRADES~1213" advise="1">
        <values>
          <value>
            <val>115</val>
          </value>
        </values>
      </ddeItem>
      <ddeItem name="OFFERTRADES~1214" advise="1">
        <values>
          <value>
            <val>184</val>
          </value>
        </values>
      </ddeItem>
      <ddeItem name="OFFERTRADES~1301" advise="1">
        <values>
          <value>
            <val>129</val>
          </value>
        </values>
      </ddeItem>
      <ddeItem name="OFFERTRADES~1310" advise="1">
        <values>
          <value>
            <val>0</val>
          </value>
        </values>
      </ddeItem>
      <ddeItem name="OFFERTRADES~1320" advise="1">
        <values>
          <value>
            <val>101</val>
          </value>
        </values>
      </ddeItem>
      <ddeItem name="OFFERTRADES~1330" advise="1">
        <values>
          <value>
            <val>197</val>
          </value>
        </values>
      </ddeItem>
      <ddeItem name="OFFERTRADES~1810" advise="1">
        <values>
          <value>
            <val>529</val>
          </value>
        </values>
      </ddeItem>
      <ddeItem name="OFFERTRADES~2001" advise="1">
        <values>
          <value>
            <val>107</val>
          </value>
        </values>
      </ddeItem>
      <ddeItem name="OFFERTRADES~2002" advise="1">
        <values>
          <value>
            <val>23</val>
          </value>
        </values>
      </ddeItem>
      <ddeItem name="OFFERTRADES~2010" advise="1">
        <values>
          <value>
            <val>1313</val>
          </value>
        </values>
      </ddeItem>
      <ddeItem name="OFFERTRADES~2020" advise="1">
        <values>
          <value>
            <val>76</val>
          </value>
        </values>
      </ddeItem>
      <ddeItem name="OFFERTRADES~2030" advise="1">
        <values>
          <value>
            <val>125</val>
          </value>
        </values>
      </ddeItem>
      <ddeItem name="OFFERTRADES~2040" advise="1">
        <values>
          <value>
            <val>157</val>
          </value>
        </values>
      </ddeItem>
      <ddeItem name="OFFERTRADES~2050" advise="1">
        <values>
          <value>
            <val>91</val>
          </value>
        </values>
      </ddeItem>
      <ddeItem name="OFFERTRADES~2060" advise="1">
        <values>
          <value>
            <val>113</val>
          </value>
        </values>
      </ddeItem>
      <ddeItem name="OFFERTRADES~2070" advise="1">
        <values>
          <value>
            <val>410</val>
          </value>
        </values>
      </ddeItem>
      <ddeItem name="OFFERTRADES~2080" advise="1">
        <values>
          <value>
            <val>93</val>
          </value>
        </values>
      </ddeItem>
      <ddeItem name="OFFERTRADES~2090" advise="1">
        <values>
          <value>
            <val>78</val>
          </value>
        </values>
      </ddeItem>
      <ddeItem name="OFFERTRADES~2100" advise="1">
        <values>
          <value>
            <val>223</val>
          </value>
        </values>
      </ddeItem>
      <ddeItem name="OFFERTRADES~2110" advise="1">
        <values>
          <value>
            <val>104</val>
          </value>
        </values>
      </ddeItem>
      <ddeItem name="OFFERTRADES~2120" advise="1">
        <values>
          <value>
            <val>336</val>
          </value>
        </values>
      </ddeItem>
      <ddeItem name="OFFERTRADES~2130" advise="1">
        <values>
          <value>
            <val>664</val>
          </value>
        </values>
      </ddeItem>
      <ddeItem name="OFFERTRADES~2140" advise="1">
        <values>
          <value>
            <val>182</val>
          </value>
        </values>
      </ddeItem>
      <ddeItem name="OFFERTRADES~2150" advise="1">
        <values>
          <value>
            <val>114</val>
          </value>
        </values>
      </ddeItem>
      <ddeItem name="OFFERTRADES~2160" advise="1">
        <values>
          <value>
            <val>116</val>
          </value>
        </values>
      </ddeItem>
      <ddeItem name="OFFERTRADES~2170" advise="1">
        <values>
          <value>
            <val>89</val>
          </value>
        </values>
      </ddeItem>
      <ddeItem name="OFFERTRADES~2180" advise="1">
        <values>
          <value>
            <val>119</val>
          </value>
        </values>
      </ddeItem>
      <ddeItem name="OFFERTRADES~2190" advise="1">
        <values>
          <value>
            <val>598</val>
          </value>
        </values>
      </ddeItem>
      <ddeItem name="OFFERTRADES~2200" advise="1">
        <values>
          <value>
            <val>119</val>
          </value>
        </values>
      </ddeItem>
      <ddeItem name="OFFERTRADES~2210" advise="1">
        <values>
          <value>
            <val>252</val>
          </value>
        </values>
      </ddeItem>
      <ddeItem name="OFFERTRADES~2220" advise="1">
        <values>
          <value>
            <val>146</val>
          </value>
        </values>
      </ddeItem>
      <ddeItem name="OFFERTRADES~2230" advise="1">
        <values>
          <value>
            <val>81</val>
          </value>
        </values>
      </ddeItem>
      <ddeItem name="OFFERTRADES~2240" advise="1">
        <values>
          <value>
            <val>73</val>
          </value>
        </values>
      </ddeItem>
      <ddeItem name="OFFERTRADES~2250" advise="1">
        <values>
          <value>
            <val>77</val>
          </value>
        </values>
      </ddeItem>
      <ddeItem name="OFFERTRADES~2260" advise="1">
        <values>
          <value>
            <val>233</val>
          </value>
        </values>
      </ddeItem>
      <ddeItem name="OFFERTRADES~2270" advise="1">
        <values>
          <value>
            <val>78</val>
          </value>
        </values>
      </ddeItem>
      <ddeItem name="OFFERTRADES~2280" advise="1">
        <values>
          <value>
            <val>110</val>
          </value>
        </values>
      </ddeItem>
      <ddeItem name="OFFERTRADES~2290" advise="1">
        <values>
          <value>
            <val>137</val>
          </value>
        </values>
      </ddeItem>
      <ddeItem name="OFFERTRADES~2300" advise="1">
        <values>
          <value>
            <val>141</val>
          </value>
        </values>
      </ddeItem>
      <ddeItem name="OFFERTRADES~2310" advise="1">
        <values>
          <value>
            <val>79</val>
          </value>
        </values>
      </ddeItem>
      <ddeItem name="OFFERTRADES~2320" advise="1">
        <values>
          <value>
            <val>518</val>
          </value>
        </values>
      </ddeItem>
      <ddeItem name="OFFERTRADES~2330" advise="1">
        <values>
          <value>
            <val>131</val>
          </value>
        </values>
      </ddeItem>
      <ddeItem name="OFFERTRADES~2340" advise="1">
        <values>
          <value>
            <val>53</val>
          </value>
        </values>
      </ddeItem>
      <ddeItem name="OFFERTRADES~2350" advise="1">
        <values>
          <value>
            <val>217</val>
          </value>
        </values>
      </ddeItem>
      <ddeItem name="OFFERTRADES~2360" advise="1">
        <values>
          <value>
            <val>115</val>
          </value>
        </values>
      </ddeItem>
      <ddeItem name="OFFERTRADES~2370" advise="1">
        <values>
          <value>
            <val>539</val>
          </value>
        </values>
      </ddeItem>
      <ddeItem name="OFFERTRADES~2380" advise="1">
        <values>
          <value>
            <val>171</val>
          </value>
        </values>
      </ddeItem>
      <ddeItem name="OFFERTRADES~3001" advise="1">
        <values>
          <value>
            <val>211</val>
          </value>
        </values>
      </ddeItem>
      <ddeItem name="OFFERTRADES~3002" advise="1">
        <values>
          <value>
            <val>199</val>
          </value>
        </values>
      </ddeItem>
      <ddeItem name="OFFERTRADES~3003" advise="1">
        <values>
          <value>
            <val>242</val>
          </value>
        </values>
      </ddeItem>
      <ddeItem name="OFFERTRADES~3004" advise="1">
        <values>
          <value>
            <val>2074</val>
          </value>
        </values>
      </ddeItem>
      <ddeItem name="OFFERTRADES~3010" advise="1">
        <values>
          <value>
            <val>588</val>
          </value>
        </values>
      </ddeItem>
      <ddeItem name="OFFERTRADES~3020" advise="1">
        <values>
          <value>
            <val>32</val>
          </value>
        </values>
      </ddeItem>
      <ddeItem name="OFFERTRADES~3030" advise="1">
        <values>
          <value>
            <val>52</val>
          </value>
        </values>
      </ddeItem>
      <ddeItem name="OFFERTRADES~3040" advise="1">
        <values>
          <value>
            <val>63</val>
          </value>
        </values>
      </ddeItem>
      <ddeItem name="OFFERTRADES~3050" advise="1">
        <values>
          <value>
            <val>38</val>
          </value>
        </values>
      </ddeItem>
      <ddeItem name="OFFERTRADES~3060" advise="1">
        <values>
          <value>
            <val>50</val>
          </value>
        </values>
      </ddeItem>
      <ddeItem name="OFFERTRADES~3080" advise="1">
        <values>
          <value>
            <val>17</val>
          </value>
        </values>
      </ddeItem>
      <ddeItem name="OFFERTRADES~3090" advise="1">
        <values>
          <value>
            <val>141</val>
          </value>
        </values>
      </ddeItem>
      <ddeItem name="OFFERTRADES~3091" advise="1">
        <values>
          <value>
            <val>209</val>
          </value>
        </values>
      </ddeItem>
      <ddeItem name="OFFERTRADES~4001" advise="1">
        <values>
          <value>
            <val>99</val>
          </value>
        </values>
      </ddeItem>
      <ddeItem name="OFFERTRADES~4002" advise="1">
        <values>
          <value>
            <val>158</val>
          </value>
        </values>
      </ddeItem>
      <ddeItem name="OFFERTRADES~4003" advise="1">
        <values>
          <value>
            <val>149</val>
          </value>
        </values>
      </ddeItem>
      <ddeItem name="OFFERTRADES~4004" advise="1">
        <values>
          <value>
            <val>121</val>
          </value>
        </values>
      </ddeItem>
      <ddeItem name="OFFERTRADES~4005" advise="1">
        <values>
          <value>
            <val>281</val>
          </value>
        </values>
      </ddeItem>
      <ddeItem name="OFFERTRADES~4010" advise="1">
        <values>
          <value>
            <val>122</val>
          </value>
        </values>
      </ddeItem>
      <ddeItem name="OFFERTRADES~4020" advise="1">
        <values>
          <value>
            <val>301</val>
          </value>
        </values>
      </ddeItem>
      <ddeItem name="OFFERTRADES~4030" advise="1">
        <values>
          <value>
            <val>19</val>
          </value>
        </values>
      </ddeItem>
      <ddeItem name="OFFERTRADES~4040" advise="1">
        <values>
          <value>
            <val>1447</val>
          </value>
        </values>
      </ddeItem>
      <ddeItem name="OFFERTRADES~4050" advise="1">
        <values>
          <value>
            <val>221</val>
          </value>
        </values>
      </ddeItem>
      <ddeItem name="OFFERTRADES~4061" advise="1">
        <values>
          <value>
            <val>112</val>
          </value>
        </values>
      </ddeItem>
      <ddeItem name="OFFERTRADES~4070" advise="1">
        <values>
          <value>
            <val>137</val>
          </value>
        </values>
      </ddeItem>
      <ddeItem name="OFFERTRADES~4080" advise="1">
        <values>
          <value>
            <val>150</val>
          </value>
        </values>
      </ddeItem>
      <ddeItem name="OFFERTRADES~4090" advise="1">
        <values>
          <value>
            <val>984</val>
          </value>
        </values>
      </ddeItem>
      <ddeItem name="OFFERTRADES~4100" advise="1">
        <values>
          <value>
            <val>192</val>
          </value>
        </values>
      </ddeItem>
      <ddeItem name="OFFERTRADES~4110" advise="1">
        <values>
          <value>
            <val>165</val>
          </value>
        </values>
      </ddeItem>
      <ddeItem name="OFFERTRADES~4130" advise="1">
        <values>
          <value>
            <val>0</val>
          </value>
        </values>
      </ddeItem>
      <ddeItem name="OFFERTRADES~4140" advise="1">
        <values>
          <value>
            <val>236</val>
          </value>
        </values>
      </ddeItem>
      <ddeItem name="OFFERTRADES~4150" advise="1">
        <values>
          <value>
            <val>417</val>
          </value>
        </values>
      </ddeItem>
      <ddeItem name="OFFERTRADES~4160" advise="1">
        <values>
          <value>
            <val>313</val>
          </value>
        </values>
      </ddeItem>
      <ddeItem name="OFFERTRADES~4170" advise="1">
        <values>
          <value>
            <val>192</val>
          </value>
        </values>
      </ddeItem>
      <ddeItem name="OFFERTRADES~4180" advise="1">
        <values>
          <value>
            <val>1051</val>
          </value>
        </values>
      </ddeItem>
      <ddeItem name="OFFERTRADES~4190" advise="1">
        <values>
          <value>
            <val>40</val>
          </value>
        </values>
      </ddeItem>
      <ddeItem name="OFFERTRADES~4200" advise="1">
        <values>
          <value>
            <val>390</val>
          </value>
        </values>
      </ddeItem>
      <ddeItem name="OFFERTRADES~4210" advise="1">
        <values>
          <value>
            <val>33</val>
          </value>
        </values>
      </ddeItem>
      <ddeItem name="OFFERTRADES~4220" advise="1">
        <values>
          <value>
            <val>415</val>
          </value>
        </values>
      </ddeItem>
      <ddeItem name="OFFERTRADES~4230" advise="1">
        <values>
          <value>
            <val>155</val>
          </value>
        </values>
      </ddeItem>
      <ddeItem name="OFFERTRADES~4240" advise="1">
        <values>
          <value>
            <val>206</val>
          </value>
        </values>
      </ddeItem>
      <ddeItem name="OFFERTRADES~4250" advise="1">
        <values>
          <value>
            <val>1016</val>
          </value>
        </values>
      </ddeItem>
      <ddeItem name="OFFERTRADES~4260" advise="1">
        <values>
          <value>
            <val>65</val>
          </value>
        </values>
      </ddeItem>
      <ddeItem name="OFFERTRADES~4270" advise="1">
        <values>
          <value>
            <val>273</val>
          </value>
        </values>
      </ddeItem>
      <ddeItem name="OFFERTRADES~4280" advise="1">
        <values>
          <value>
            <val>121</val>
          </value>
        </values>
      </ddeItem>
      <ddeItem name="OFFERTRADES~4290" advise="1">
        <values>
          <value>
            <val>80</val>
          </value>
        </values>
      </ddeItem>
      <ddeItem name="OFFERTRADES~4300" advise="1">
        <values>
          <value>
            <val>363</val>
          </value>
        </values>
      </ddeItem>
      <ddeItem name="OFFERTRADES~4310" advise="1">
        <values>
          <value>
            <val>753</val>
          </value>
        </values>
      </ddeItem>
      <ddeItem name="OFFERTRADES~5110" advise="1">
        <values>
          <value>
            <val>119</val>
          </value>
        </values>
      </ddeItem>
      <ddeItem name="OFFERTRADES~6001" advise="1">
        <values>
          <value>
            <val>323</val>
          </value>
        </values>
      </ddeItem>
      <ddeItem name="OFFERTRADES~6002" advise="1">
        <values>
          <value>
            <val>176</val>
          </value>
        </values>
      </ddeItem>
      <ddeItem name="OFFERTRADES~6004" advise="1">
        <values>
          <value>
            <val>276</val>
          </value>
        </values>
      </ddeItem>
      <ddeItem name="OFFERTRADES~6010" advise="1">
        <values>
          <value>
            <val>121</val>
          </value>
        </values>
      </ddeItem>
      <ddeItem name="OFFERTRADES~6020" advise="1">
        <values>
          <value>
            <val>450</val>
          </value>
        </values>
      </ddeItem>
      <ddeItem name="OFFERTRADES~6040" advise="1">
        <values>
          <value>
            <val>386</val>
          </value>
        </values>
      </ddeItem>
      <ddeItem name="OFFERTRADES~6050" advise="1">
        <values>
          <value>
            <val>342</val>
          </value>
        </values>
      </ddeItem>
      <ddeItem name="OFFERTRADES~6060" advise="1">
        <values>
          <value>
            <val>158</val>
          </value>
        </values>
      </ddeItem>
      <ddeItem name="OFFERTRADES~6070" advise="1">
        <values>
          <value>
            <val>9</val>
          </value>
        </values>
      </ddeItem>
      <ddeItem name="OFFERTRADES~6080" advise="1">
        <values>
          <value>
            <val>0</val>
          </value>
        </values>
      </ddeItem>
      <ddeItem name="OFFERTRADES~6090" advise="1">
        <values>
          <value>
            <val>169</val>
          </value>
        </values>
      </ddeItem>
      <ddeItem name="OFFERTRADES~7010" advise="1">
        <values>
          <value>
            <val>130</val>
          </value>
        </values>
      </ddeItem>
      <ddeItem name="OFFERTRADES~7020" advise="1">
        <values>
          <value>
            <val>189</val>
          </value>
        </values>
      </ddeItem>
      <ddeItem name="OFFERTRADES~7030" advise="1">
        <values>
          <value>
            <val>805</val>
          </value>
        </values>
      </ddeItem>
      <ddeItem name="OFFERTRADES~7040" advise="1">
        <values>
          <value>
            <val>661</val>
          </value>
        </values>
      </ddeItem>
      <ddeItem name="OFFERTRADES~7050" advise="1">
        <values>
          <value>
            <val>0</val>
          </value>
        </values>
      </ddeItem>
      <ddeItem name="OFFERTRADES~8010" advise="1">
        <values>
          <value>
            <val>70</val>
          </value>
        </values>
      </ddeItem>
      <ddeItem name="OFFERTRADES~8012" advise="1">
        <values>
          <value>
            <val>0</val>
          </value>
        </values>
      </ddeItem>
      <ddeItem name="OFFERTRADES~8020" advise="1">
        <values>
          <value>
            <val>155</val>
          </value>
        </values>
      </ddeItem>
      <ddeItem name="OFFERTRADES~8030" advise="1">
        <values>
          <value>
            <val>175</val>
          </value>
        </values>
      </ddeItem>
      <ddeItem name="OFFERTRADES~8040" advise="1">
        <values>
          <value>
            <val>402</val>
          </value>
        </values>
      </ddeItem>
      <ddeItem name="OFFERTRADES~8050" advise="1">
        <values>
          <value>
            <val>412</val>
          </value>
        </values>
      </ddeItem>
      <ddeItem name="OFFERTRADES~8060" advise="1">
        <values>
          <value>
            <val>135</val>
          </value>
        </values>
      </ddeItem>
      <ddeItem name="OFFERTRADES~8070" advise="1">
        <values>
          <value>
            <val>141</val>
          </value>
        </values>
      </ddeItem>
      <ddeItem name="OFFERTRADES~8080" advise="1">
        <values>
          <value>
            <val>83</val>
          </value>
        </values>
      </ddeItem>
      <ddeItem name="OFFERTRADES~8090" advise="1">
        <values>
          <value>
            <val>108</val>
          </value>
        </values>
      </ddeItem>
      <ddeItem name="OFFERTRADES~8100" advise="1">
        <values>
          <value>
            <val>139</val>
          </value>
        </values>
      </ddeItem>
      <ddeItem name="OFFERTRADES~8110" advise="1">
        <values>
          <value>
            <val>335</val>
          </value>
        </values>
      </ddeItem>
      <ddeItem name="OFFERTRADES~8120" advise="1">
        <values>
          <value>
            <val>1532</val>
          </value>
        </values>
      </ddeItem>
      <ddeItem name="OFFERTRADES~8130" advise="1">
        <values>
          <value>
            <val>81</val>
          </value>
        </values>
      </ddeItem>
      <ddeItem name="OFFERTRADES~8140" advise="1">
        <values>
          <value>
            <val>94</val>
          </value>
        </values>
      </ddeItem>
      <ddeItem name="OFFERTRADES~8150" advise="1">
        <values>
          <value>
            <val>233</val>
          </value>
        </values>
      </ddeItem>
      <ddeItem name="OFFERTRADES~8160" advise="1">
        <values>
          <value>
            <val>84</val>
          </value>
        </values>
      </ddeItem>
      <ddeItem name="OFFERTRADES~8170" advise="1">
        <values>
          <value>
            <val>126</val>
          </value>
        </values>
      </ddeItem>
      <ddeItem name="OFFERTRADES~8180" advise="1">
        <values>
          <value>
            <val>54</val>
          </value>
        </values>
      </ddeItem>
      <ddeItem name="OFFERTRADES~8190" advise="1">
        <values>
          <value>
            <val>65</val>
          </value>
        </values>
      </ddeItem>
      <ddeItem name="OFFERTRADES~8200" advise="1">
        <values>
          <value>
            <val>158</val>
          </value>
        </values>
      </ddeItem>
      <ddeItem name="OFFERTRADES~8210" advise="1">
        <values>
          <value>
            <val>203</val>
          </value>
        </values>
      </ddeItem>
      <ddeItem name="OFFERTRADES~8220" advise="1">
        <values>
          <value>
            <val>133</val>
          </value>
        </values>
      </ddeItem>
      <ddeItem name="OFFERTRADES~8230" advise="1">
        <values>
          <value>
            <val>81</val>
          </value>
        </values>
      </ddeItem>
      <ddeItem name="OFFERTRADES~8240" advise="1">
        <values>
          <value>
            <val>59</val>
          </value>
        </values>
      </ddeItem>
      <ddeItem name="OFFERTRADES~8250" advise="1">
        <values>
          <value>
            <val>110</val>
          </value>
        </values>
      </ddeItem>
      <ddeItem name="OFFERTRADES~8260" advise="1">
        <values>
          <value>
            <val>136</val>
          </value>
        </values>
      </ddeItem>
      <ddeItem name="OFFERTRADES~8270" advise="1">
        <values>
          <value>
            <val>82</val>
          </value>
        </values>
      </ddeItem>
      <ddeItem name="OFFERTRADES~8280" advise="1">
        <values>
          <value>
            <val>94</val>
          </value>
        </values>
      </ddeItem>
      <ddeItem name="OFFERTRADES~8290" advise="1">
        <values>
          <value>
            <val>179</val>
          </value>
        </values>
      </ddeItem>
      <ddeItem name="OFFERTRADES~8300" advise="1">
        <values>
          <value>
            <val>135</val>
          </value>
        </values>
      </ddeItem>
      <ddeItem name="OFFERTRADES~8310" advise="1">
        <values>
          <value>
            <val>73</val>
          </value>
        </values>
      </ddeItem>
      <ddeItem name="OFFERTRADES~8311" advise="1">
        <values>
          <value>
            <val>151</val>
          </value>
        </values>
      </ddeItem>
      <ddeItem name="OFFERTRADES~8312" advise="1">
        <values>
          <value>
            <val>112</val>
          </value>
        </values>
      </ddeItem>
      <ddeItem name="OFFERTRADES~9400" advise="1">
        <values>
          <value>
            <val>0</val>
          </value>
        </values>
      </ddeItem>
      <ddeItem name="OFFERTRADES~9401" advise="1">
        <values>
          <value>
            <val>0</val>
          </value>
        </values>
      </ddeItem>
      <ddeItem name="OFFERTRADESTURNOVER~1010" advise="1"/>
      <ddeItem name="OFFERTRADESTURNOVER~1020" advise="1"/>
      <ddeItem name="OFFERTRADESTURNOVER~1030" advise="1">
        <values>
          <value>
            <val>3178952.7</val>
          </value>
        </values>
      </ddeItem>
      <ddeItem name="OFFERTRADESTURNOVER~1040" advise="1">
        <values>
          <value>
            <val>4117168.6</val>
          </value>
        </values>
      </ddeItem>
      <ddeItem name="OFFERTRADESTURNOVER~1050" advise="1">
        <values>
          <value>
            <val>185900</val>
          </value>
        </values>
      </ddeItem>
      <ddeItem name="OFFERTRADESTURNOVER~1060" advise="1">
        <values>
          <value>
            <val>670106</val>
          </value>
        </values>
      </ddeItem>
      <ddeItem name="OFFERTRADESTURNOVER~1080" advise="1">
        <values>
          <value>
            <val>101505.60000000001</val>
          </value>
        </values>
      </ddeItem>
      <ddeItem name="OFFERTRADESTURNOVER~1090" advise="1">
        <values>
          <value>
            <val>1018766</val>
          </value>
        </values>
      </ddeItem>
      <ddeItem name="OFFERTRADESTURNOVER~1120" advise="1">
        <values>
          <value>
            <val>36392263.75</val>
          </value>
        </values>
      </ddeItem>
      <ddeItem name="OFFERTRADESTURNOVER~1140" advise="1">
        <values>
          <value>
            <val>5481432.2000000002</val>
          </value>
        </values>
      </ddeItem>
      <ddeItem name="OFFERTRADESTURNOVER~1150" advise="1">
        <values>
          <value>
            <val>127568560.75</val>
          </value>
        </values>
      </ddeItem>
      <ddeItem name="OFFERTRADESTURNOVER~1201" advise="1">
        <values>
          <value>
            <val>5206096.0999999996</val>
          </value>
        </values>
      </ddeItem>
      <ddeItem name="OFFERTRADESTURNOVER~1210" advise="1">
        <values>
          <value>
            <val>3069111.4</val>
          </value>
        </values>
      </ddeItem>
      <ddeItem name="OFFERTRADESTURNOVER~1211" advise="1">
        <values>
          <value>
            <val>16743482.199999999</val>
          </value>
        </values>
      </ddeItem>
      <ddeItem name="OFFERTRADESTURNOVER~1212" advise="1">
        <values>
          <value>
            <val>8758077.1999999993</val>
          </value>
        </values>
      </ddeItem>
      <ddeItem name="OFFERTRADESTURNOVER~1213" advise="1">
        <values>
          <value>
            <val>2730597.95</val>
          </value>
        </values>
      </ddeItem>
      <ddeItem name="OFFERTRADESTURNOVER~1214" advise="1">
        <values>
          <value>
            <val>10383790.25</val>
          </value>
        </values>
      </ddeItem>
      <ddeItem name="OFFERTRADESTURNOVER~1301" advise="1">
        <values>
          <value>
            <val>4798055.5</val>
          </value>
        </values>
      </ddeItem>
      <ddeItem name="OFFERTRADESTURNOVER~1310" advise="1">
        <values>
          <value>
            <val>0</val>
          </value>
        </values>
      </ddeItem>
      <ddeItem name="OFFERTRADESTURNOVER~1320" advise="1">
        <values>
          <value>
            <val>4893809.9000000004</val>
          </value>
        </values>
      </ddeItem>
      <ddeItem name="OFFERTRADESTURNOVER~1330" advise="1">
        <values>
          <value>
            <val>8010023.0999999996</val>
          </value>
        </values>
      </ddeItem>
      <ddeItem name="OFFERTRADESTURNOVER~1810" advise="1">
        <values>
          <value>
            <val>40111405.25</val>
          </value>
        </values>
      </ddeItem>
      <ddeItem name="OFFERTRADESTURNOVER~2001" advise="1">
        <values>
          <value>
            <val>1438723.7</val>
          </value>
        </values>
      </ddeItem>
      <ddeItem name="OFFERTRADESTURNOVER~2002" advise="1">
        <values>
          <value>
            <val>452821.95</val>
          </value>
        </values>
      </ddeItem>
      <ddeItem name="OFFERTRADESTURNOVER~2010" advise="1">
        <values>
          <value>
            <val>160746410.25</val>
          </value>
        </values>
      </ddeItem>
      <ddeItem name="OFFERTRADESTURNOVER~2020" advise="1">
        <values>
          <value>
            <val>6091960.25</val>
          </value>
        </values>
      </ddeItem>
      <ddeItem name="OFFERTRADESTURNOVER~2030" advise="1">
        <values>
          <value>
            <val>3840039.5</val>
          </value>
        </values>
      </ddeItem>
      <ddeItem name="OFFERTRADESTURNOVER~2040" advise="1">
        <values>
          <value>
            <val>9767176.25</val>
          </value>
        </values>
      </ddeItem>
      <ddeItem name="OFFERTRADESTURNOVER~2050" advise="1">
        <values>
          <value>
            <val>6307793.25</val>
          </value>
        </values>
      </ddeItem>
      <ddeItem name="OFFERTRADESTURNOVER~2060" advise="1">
        <values>
          <value>
            <val>13668189.6</val>
          </value>
        </values>
      </ddeItem>
      <ddeItem name="OFFERTRADESTURNOVER~2070" advise="1">
        <values>
          <value>
            <val>30322294</val>
          </value>
        </values>
      </ddeItem>
      <ddeItem name="OFFERTRADESTURNOVER~2080" advise="1">
        <values>
          <value>
            <val>2546185.25</val>
          </value>
        </values>
      </ddeItem>
      <ddeItem name="OFFERTRADESTURNOVER~2090" advise="1">
        <values>
          <value>
            <val>2475292.25</val>
          </value>
        </values>
      </ddeItem>
      <ddeItem name="OFFERTRADESTURNOVER~2100" advise="1">
        <values>
          <value>
            <val>6831144.5999999996</val>
          </value>
        </values>
      </ddeItem>
      <ddeItem name="OFFERTRADESTURNOVER~2110" advise="1">
        <values>
          <value>
            <val>4080449.45</val>
          </value>
        </values>
      </ddeItem>
      <ddeItem name="OFFERTRADESTURNOVER~2120" advise="1">
        <values>
          <value>
            <val>10395138.449999999</val>
          </value>
        </values>
      </ddeItem>
      <ddeItem name="OFFERTRADESTURNOVER~2130" advise="1">
        <values>
          <value>
            <val>32027379</val>
          </value>
        </values>
      </ddeItem>
      <ddeItem name="OFFERTRADESTURNOVER~2140" advise="1">
        <values>
          <value>
            <val>7082238</val>
          </value>
        </values>
      </ddeItem>
      <ddeItem name="OFFERTRADESTURNOVER~2150" advise="1">
        <values>
          <value>
            <val>5610579.2999999998</val>
          </value>
        </values>
      </ddeItem>
      <ddeItem name="OFFERTRADESTURNOVER~2160" advise="1">
        <values>
          <value>
            <val>5323800.3499999996</val>
          </value>
        </values>
      </ddeItem>
      <ddeItem name="OFFERTRADESTURNOVER~2170" advise="1">
        <values>
          <value>
            <val>3322175</val>
          </value>
        </values>
      </ddeItem>
      <ddeItem name="OFFERTRADESTURNOVER~2180" advise="1">
        <values>
          <value>
            <val>3813653.9</val>
          </value>
        </values>
      </ddeItem>
      <ddeItem name="OFFERTRADESTURNOVER~2190" advise="1">
        <values>
          <value>
            <val>42119237.649999999</val>
          </value>
        </values>
      </ddeItem>
      <ddeItem name="OFFERTRADESTURNOVER~2200" advise="1">
        <values>
          <value>
            <val>4990192</val>
          </value>
        </values>
      </ddeItem>
      <ddeItem name="OFFERTRADESTURNOVER~2210" advise="1">
        <values>
          <value>
            <val>7721072.4500000002</val>
          </value>
        </values>
      </ddeItem>
      <ddeItem name="OFFERTRADESTURNOVER~2220" advise="1">
        <values>
          <value>
            <val>6536874.2999999998</val>
          </value>
        </values>
      </ddeItem>
      <ddeItem name="OFFERTRADESTURNOVER~2230" advise="1">
        <values>
          <value>
            <val>3168615.3</val>
          </value>
        </values>
      </ddeItem>
      <ddeItem name="OFFERTRADESTURNOVER~2240" advise="1">
        <values>
          <value>
            <val>7024601</val>
          </value>
        </values>
      </ddeItem>
      <ddeItem name="OFFERTRADESTURNOVER~2250" advise="1">
        <values>
          <value>
            <val>3390376.6</val>
          </value>
        </values>
      </ddeItem>
      <ddeItem name="OFFERTRADESTURNOVER~2260" advise="1">
        <values>
          <value>
            <val>14431923.6</val>
          </value>
        </values>
      </ddeItem>
      <ddeItem name="OFFERTRADESTURNOVER~2270" advise="1">
        <values>
          <value>
            <val>2808458.25</val>
          </value>
        </values>
      </ddeItem>
      <ddeItem name="OFFERTRADESTURNOVER~2280" advise="1">
        <values>
          <value>
            <val>5636783.75</val>
          </value>
        </values>
      </ddeItem>
      <ddeItem name="OFFERTRADESTURNOVER~2290" advise="1">
        <values>
          <value>
            <val>13588035</val>
          </value>
        </values>
      </ddeItem>
      <ddeItem name="OFFERTRADESTURNOVER~2300" advise="1">
        <values>
          <value>
            <val>8770956.1999999993</val>
          </value>
        </values>
      </ddeItem>
      <ddeItem name="OFFERTRADESTURNOVER~2310" advise="1">
        <values>
          <value>
            <val>3289880.9</val>
          </value>
        </values>
      </ddeItem>
      <ddeItem name="OFFERTRADESTURNOVER~2320" advise="1">
        <values>
          <value>
            <val>20767762.300000001</val>
          </value>
        </values>
      </ddeItem>
      <ddeItem name="OFFERTRADESTURNOVER~2330" advise="1">
        <values>
          <value>
            <val>4922579.2</val>
          </value>
        </values>
      </ddeItem>
      <ddeItem name="OFFERTRADESTURNOVER~2340" advise="1">
        <values>
          <value>
            <val>2026844.4</val>
          </value>
        </values>
      </ddeItem>
      <ddeItem name="OFFERTRADESTURNOVER~2350" advise="1">
        <values>
          <value>
            <val>12402947.199999999</val>
          </value>
        </values>
      </ddeItem>
      <ddeItem name="OFFERTRADESTURNOVER~2360" advise="1">
        <values>
          <value>
            <val>7678072.25</val>
          </value>
        </values>
      </ddeItem>
      <ddeItem name="OFFERTRADESTURNOVER~2370" advise="1">
        <values>
          <value>
            <val>16809265.800000001</val>
          </value>
        </values>
      </ddeItem>
      <ddeItem name="OFFERTRADESTURNOVER~2380" advise="1">
        <values>
          <value>
            <val>4085883.7</val>
          </value>
        </values>
      </ddeItem>
      <ddeItem name="OFFERTRADESTURNOVER~3001" advise="1">
        <values>
          <value>
            <val>7934560.7000000002</val>
          </value>
        </values>
      </ddeItem>
      <ddeItem name="OFFERTRADESTURNOVER~3002" advise="1">
        <values>
          <value>
            <val>7031019.0999999996</val>
          </value>
        </values>
      </ddeItem>
      <ddeItem name="OFFERTRADESTURNOVER~3003" advise="1">
        <values>
          <value>
            <val>4406774.8</val>
          </value>
        </values>
      </ddeItem>
      <ddeItem name="OFFERTRADESTURNOVER~3004" advise="1">
        <values>
          <value>
            <val>100688613.55</val>
          </value>
        </values>
      </ddeItem>
      <ddeItem name="OFFERTRADESTURNOVER~3010" advise="1">
        <values>
          <value>
            <val>29295253.5</val>
          </value>
        </values>
      </ddeItem>
      <ddeItem name="OFFERTRADESTURNOVER~3020" advise="1">
        <values>
          <value>
            <val>2702305.5</val>
          </value>
        </values>
      </ddeItem>
      <ddeItem name="OFFERTRADESTURNOVER~3030" advise="1">
        <values>
          <value>
            <val>4625947.5</val>
          </value>
        </values>
      </ddeItem>
      <ddeItem name="OFFERTRADESTURNOVER~3040" advise="1">
        <values>
          <value>
            <val>2862813</val>
          </value>
        </values>
      </ddeItem>
      <ddeItem name="OFFERTRADESTURNOVER~3050" advise="1">
        <values>
          <value>
            <val>2757150</val>
          </value>
        </values>
      </ddeItem>
      <ddeItem name="OFFERTRADESTURNOVER~3060" advise="1">
        <values>
          <value>
            <val>6657257.25</val>
          </value>
        </values>
      </ddeItem>
      <ddeItem name="OFFERTRADESTURNOVER~3080" advise="1">
        <values>
          <value>
            <val>1575887.25</val>
          </value>
        </values>
      </ddeItem>
      <ddeItem name="OFFERTRADESTURNOVER~3090" advise="1">
        <values>
          <value>
            <val>4645525</val>
          </value>
        </values>
      </ddeItem>
      <ddeItem name="OFFERTRADESTURNOVER~3091" advise="1">
        <values>
          <value>
            <val>9391049.6999999993</val>
          </value>
        </values>
      </ddeItem>
      <ddeItem name="OFFERTRADESTURNOVER~4001" advise="1">
        <values>
          <value>
            <val>2587109.25</val>
          </value>
        </values>
      </ddeItem>
      <ddeItem name="OFFERTRADESTURNOVER~4002" advise="1">
        <values>
          <value>
            <val>6317989.5</val>
          </value>
        </values>
      </ddeItem>
      <ddeItem name="OFFERTRADESTURNOVER~4003" advise="1">
        <values>
          <value>
            <val>10673656.75</val>
          </value>
        </values>
      </ddeItem>
      <ddeItem name="OFFERTRADESTURNOVER~4004" advise="1">
        <values>
          <value>
            <val>4395226.5</val>
          </value>
        </values>
      </ddeItem>
      <ddeItem name="OFFERTRADESTURNOVER~4005" advise="1">
        <values>
          <value>
            <val>13526786.75</val>
          </value>
        </values>
      </ddeItem>
      <ddeItem name="OFFERTRADESTURNOVER~4010" advise="1">
        <values>
          <value>
            <val>4804656.0999999996</val>
          </value>
        </values>
      </ddeItem>
      <ddeItem name="OFFERTRADESTURNOVER~4020" advise="1">
        <values>
          <value>
            <val>13553610.699999999</val>
          </value>
        </values>
      </ddeItem>
      <ddeItem name="OFFERTRADESTURNOVER~4030" advise="1">
        <values>
          <value>
            <val>1262655.1000000001</val>
          </value>
        </values>
      </ddeItem>
      <ddeItem name="OFFERTRADESTURNOVER~4040" advise="1">
        <values>
          <value>
            <val>65274517.350000001</val>
          </value>
        </values>
      </ddeItem>
      <ddeItem name="OFFERTRADESTURNOVER~4050" advise="1">
        <values>
          <value>
            <val>6950506.75</val>
          </value>
        </values>
      </ddeItem>
      <ddeItem name="OFFERTRADESTURNOVER~4061" advise="1">
        <values>
          <value>
            <val>4962556.3</val>
          </value>
        </values>
      </ddeItem>
      <ddeItem name="OFFERTRADESTURNOVER~4070" advise="1">
        <values>
          <value>
            <val>3560533.25</val>
          </value>
        </values>
      </ddeItem>
      <ddeItem name="OFFERTRADESTURNOVER~4080" advise="1">
        <values>
          <value>
            <val>6946384.2000000002</val>
          </value>
        </values>
      </ddeItem>
      <ddeItem name="OFFERTRADESTURNOVER~4090" advise="1">
        <values>
          <value>
            <val>40437823</val>
          </value>
        </values>
      </ddeItem>
      <ddeItem name="OFFERTRADESTURNOVER~4100" advise="1">
        <values>
          <value>
            <val>12279372.5</val>
          </value>
        </values>
      </ddeItem>
      <ddeItem name="OFFERTRADESTURNOVER~4110" advise="1">
        <values>
          <value>
            <val>6561957</val>
          </value>
        </values>
      </ddeItem>
      <ddeItem name="OFFERTRADESTURNOVER~4130" advise="1">
        <values>
          <value>
            <val>0</val>
          </value>
        </values>
      </ddeItem>
      <ddeItem name="OFFERTRADESTURNOVER~4140" advise="1">
        <values>
          <value>
            <val>7641151.5999999996</val>
          </value>
        </values>
      </ddeItem>
      <ddeItem name="OFFERTRADESTURNOVER~4150" advise="1">
        <values>
          <value>
            <val>28699125.25</val>
          </value>
        </values>
      </ddeItem>
      <ddeItem name="OFFERTRADESTURNOVER~4160" advise="1">
        <values>
          <value>
            <val>8962588.6999999993</val>
          </value>
        </values>
      </ddeItem>
      <ddeItem name="OFFERTRADESTURNOVER~4170" advise="1">
        <values>
          <value>
            <val>9081235.75</val>
          </value>
        </values>
      </ddeItem>
      <ddeItem name="OFFERTRADESTURNOVER~4180" advise="1">
        <values>
          <value>
            <val>48353219.5</val>
          </value>
        </values>
      </ddeItem>
      <ddeItem name="OFFERTRADESTURNOVER~4190" advise="1">
        <values>
          <value>
            <val>3104502.5</val>
          </value>
        </values>
      </ddeItem>
      <ddeItem name="OFFERTRADESTURNOVER~4200" advise="1">
        <values>
          <value>
            <val>10107274.9</val>
          </value>
        </values>
      </ddeItem>
      <ddeItem name="OFFERTRADESTURNOVER~4210" advise="1">
        <values>
          <value>
            <val>624691.30000000005</val>
          </value>
        </values>
      </ddeItem>
      <ddeItem name="OFFERTRADESTURNOVER~4220" advise="1">
        <values>
          <value>
            <val>35484437.600000001</val>
          </value>
        </values>
      </ddeItem>
      <ddeItem name="OFFERTRADESTURNOVER~4230" advise="1">
        <values>
          <value>
            <val>4359536.3</val>
          </value>
        </values>
      </ddeItem>
      <ddeItem name="OFFERTRADESTURNOVER~4240" advise="1">
        <values>
          <value>
            <val>7662948</val>
          </value>
        </values>
      </ddeItem>
      <ddeItem name="OFFERTRADESTURNOVER~4250" advise="1">
        <values>
          <value>
            <val>89423313.599999994</val>
          </value>
        </values>
      </ddeItem>
      <ddeItem name="OFFERTRADESTURNOVER~4260" advise="1">
        <values>
          <value>
            <val>2677769.5</val>
          </value>
        </values>
      </ddeItem>
      <ddeItem name="OFFERTRADESTURNOVER~4270" advise="1">
        <values>
          <value>
            <val>9237355.0999999996</val>
          </value>
        </values>
      </ddeItem>
      <ddeItem name="OFFERTRADESTURNOVER~4280" advise="1">
        <values>
          <value>
            <val>2333428.85</val>
          </value>
        </values>
      </ddeItem>
      <ddeItem name="OFFERTRADESTURNOVER~4290" advise="1">
        <values>
          <value>
            <val>2580296.7000000002</val>
          </value>
        </values>
      </ddeItem>
      <ddeItem name="OFFERTRADESTURNOVER~4300" advise="1">
        <values>
          <value>
            <val>28769938.449999999</val>
          </value>
        </values>
      </ddeItem>
      <ddeItem name="OFFERTRADESTURNOVER~4310" advise="1">
        <values>
          <value>
            <val>53415516.549999997</val>
          </value>
        </values>
      </ddeItem>
      <ddeItem name="OFFERTRADESTURNOVER~5110" advise="1">
        <values>
          <value>
            <val>8623236.3499999996</val>
          </value>
        </values>
      </ddeItem>
      <ddeItem name="OFFERTRADESTURNOVER~6001" advise="1">
        <values>
          <value>
            <val>13309841.25</val>
          </value>
        </values>
      </ddeItem>
      <ddeItem name="OFFERTRADESTURNOVER~6002" advise="1">
        <values>
          <value>
            <val>9526567</val>
          </value>
        </values>
      </ddeItem>
      <ddeItem name="OFFERTRADESTURNOVER~6004" advise="1">
        <values>
          <value>
            <val>17327228</val>
          </value>
        </values>
      </ddeItem>
      <ddeItem name="OFFERTRADESTURNOVER~6010" advise="1">
        <values>
          <value>
            <val>4747032</val>
          </value>
        </values>
      </ddeItem>
      <ddeItem name="OFFERTRADESTURNOVER~6020" advise="1">
        <values>
          <value>
            <val>16443473.85</val>
          </value>
        </values>
      </ddeItem>
      <ddeItem name="OFFERTRADESTURNOVER~6040" advise="1">
        <values>
          <value>
            <val>16440203.199999999</val>
          </value>
        </values>
      </ddeItem>
      <ddeItem name="OFFERTRADESTURNOVER~6050" advise="1">
        <values>
          <value>
            <val>12398005.5</val>
          </value>
        </values>
      </ddeItem>
      <ddeItem name="OFFERTRADESTURNOVER~6060" advise="1">
        <values>
          <value>
            <val>5327256</val>
          </value>
        </values>
      </ddeItem>
      <ddeItem name="OFFERTRADESTURNOVER~6070" advise="1">
        <values>
          <value>
            <val>305585.40000000002</val>
          </value>
        </values>
      </ddeItem>
      <ddeItem name="OFFERTRADESTURNOVER~6080" advise="1">
        <values>
          <value>
            <val>0</val>
          </value>
        </values>
      </ddeItem>
      <ddeItem name="OFFERTRADESTURNOVER~6090" advise="1">
        <values>
          <value>
            <val>6550333.4500000002</val>
          </value>
        </values>
      </ddeItem>
      <ddeItem name="OFFERTRADESTURNOVER~7010" advise="1">
        <values>
          <value>
            <val>15177803.699999999</val>
          </value>
        </values>
      </ddeItem>
      <ddeItem name="OFFERTRADESTURNOVER~7020" advise="1">
        <values>
          <value>
            <val>12562820</val>
          </value>
        </values>
      </ddeItem>
      <ddeItem name="OFFERTRADESTURNOVER~7030" advise="1">
        <values>
          <value>
            <val>65332963.799999997</val>
          </value>
        </values>
      </ddeItem>
      <ddeItem name="OFFERTRADESTURNOVER~7040" advise="1">
        <values>
          <value>
            <val>24309941.699999999</val>
          </value>
        </values>
      </ddeItem>
      <ddeItem name="OFFERTRADESTURNOVER~7050" advise="1">
        <values>
          <value>
            <val>0</val>
          </value>
        </values>
      </ddeItem>
      <ddeItem name="OFFERTRADESTURNOVER~8010" advise="1">
        <values>
          <value>
            <val>3151325.4</val>
          </value>
        </values>
      </ddeItem>
      <ddeItem name="OFFERTRADESTURNOVER~8012" advise="1">
        <values>
          <value>
            <val>0</val>
          </value>
        </values>
      </ddeItem>
      <ddeItem name="OFFERTRADESTURNOVER~8020" advise="1">
        <values>
          <value>
            <val>3514710.15</val>
          </value>
        </values>
      </ddeItem>
      <ddeItem name="OFFERTRADESTURNOVER~8030" advise="1">
        <values>
          <value>
            <val>6738217.4500000002</val>
          </value>
        </values>
      </ddeItem>
      <ddeItem name="OFFERTRADESTURNOVER~8040" advise="1">
        <values>
          <value>
            <val>14682370</val>
          </value>
        </values>
      </ddeItem>
      <ddeItem name="OFFERTRADESTURNOVER~8050" advise="1">
        <values>
          <value>
            <val>12966127.25</val>
          </value>
        </values>
      </ddeItem>
      <ddeItem name="OFFERTRADESTURNOVER~8060" advise="1">
        <values>
          <value>
            <val>2935206.1</val>
          </value>
        </values>
      </ddeItem>
      <ddeItem name="OFFERTRADESTURNOVER~8070" advise="1">
        <values>
          <value>
            <val>4192756.8</val>
          </value>
        </values>
      </ddeItem>
      <ddeItem name="OFFERTRADESTURNOVER~8080" advise="1">
        <values>
          <value>
            <val>1815988.6</val>
          </value>
        </values>
      </ddeItem>
      <ddeItem name="OFFERTRADESTURNOVER~8090" advise="1">
        <values>
          <value>
            <val>2118721.4</val>
          </value>
        </values>
      </ddeItem>
      <ddeItem name="OFFERTRADESTURNOVER~8100" advise="1">
        <values>
          <value>
            <val>3604799.25</val>
          </value>
        </values>
      </ddeItem>
      <ddeItem name="OFFERTRADESTURNOVER~8110" advise="1">
        <values>
          <value>
            <val>7233407.25</val>
          </value>
        </values>
      </ddeItem>
      <ddeItem name="OFFERTRADESTURNOVER~8120" advise="1">
        <values>
          <value>
            <val>46290817</val>
          </value>
        </values>
      </ddeItem>
      <ddeItem name="OFFERTRADESTURNOVER~8130" advise="1">
        <values>
          <value>
            <val>2017965</val>
          </value>
        </values>
      </ddeItem>
      <ddeItem name="OFFERTRADESTURNOVER~8140" advise="1">
        <values>
          <value>
            <val>2315587.7000000002</val>
          </value>
        </values>
      </ddeItem>
      <ddeItem name="OFFERTRADESTURNOVER~8150" advise="1">
        <values>
          <value>
            <val>6697068.2000000002</val>
          </value>
        </values>
      </ddeItem>
      <ddeItem name="OFFERTRADESTURNOVER~8160" advise="1">
        <values>
          <value>
            <val>2247368.2000000002</val>
          </value>
        </values>
      </ddeItem>
      <ddeItem name="OFFERTRADESTURNOVER~8170" advise="1">
        <values>
          <value>
            <val>3052947.45</val>
          </value>
        </values>
      </ddeItem>
      <ddeItem name="OFFERTRADESTURNOVER~8180" advise="1">
        <values>
          <value>
            <val>1963633.85</val>
          </value>
        </values>
      </ddeItem>
      <ddeItem name="OFFERTRADESTURNOVER~8190" advise="1">
        <values>
          <value>
            <val>1083850.1000000001</val>
          </value>
        </values>
      </ddeItem>
      <ddeItem name="OFFERTRADESTURNOVER~8200" advise="1">
        <values>
          <value>
            <val>4570297.5999999996</val>
          </value>
        </values>
      </ddeItem>
      <ddeItem name="OFFERTRADESTURNOVER~8210" advise="1">
        <values>
          <value>
            <val>4007430.4</val>
          </value>
        </values>
      </ddeItem>
      <ddeItem name="OFFERTRADESTURNOVER~8220" advise="1">
        <values>
          <value>
            <val>3149878.3</val>
          </value>
        </values>
      </ddeItem>
      <ddeItem name="OFFERTRADESTURNOVER~8230" advise="1">
        <values>
          <value>
            <val>1848891.8</val>
          </value>
        </values>
      </ddeItem>
      <ddeItem name="OFFERTRADESTURNOVER~8240" advise="1">
        <values>
          <value>
            <val>1588223.5</val>
          </value>
        </values>
      </ddeItem>
      <ddeItem name="OFFERTRADESTURNOVER~8250" advise="1">
        <values>
          <value>
            <val>3226037.3</val>
          </value>
        </values>
      </ddeItem>
      <ddeItem name="OFFERTRADESTURNOVER~8260" advise="1">
        <values>
          <value>
            <val>2910441.1</val>
          </value>
        </values>
      </ddeItem>
      <ddeItem name="OFFERTRADESTURNOVER~8270" advise="1">
        <values>
          <value>
            <val>1961190.8</val>
          </value>
        </values>
      </ddeItem>
      <ddeItem name="OFFERTRADESTURNOVER~8280" advise="1">
        <values>
          <value>
            <val>2267418.5</val>
          </value>
        </values>
      </ddeItem>
      <ddeItem name="OFFERTRADESTURNOVER~8290" advise="1">
        <values>
          <value>
            <val>3450942</val>
          </value>
        </values>
      </ddeItem>
      <ddeItem name="OFFERTRADESTURNOVER~8300" advise="1">
        <values>
          <value>
            <val>2827071.25</val>
          </value>
        </values>
      </ddeItem>
      <ddeItem name="OFFERTRADESTURNOVER~8310" advise="1">
        <values>
          <value>
            <val>1348424.6</val>
          </value>
        </values>
      </ddeItem>
      <ddeItem name="OFFERTRADESTURNOVER~8311" advise="1">
        <values>
          <value>
            <val>3859298.2</val>
          </value>
        </values>
      </ddeItem>
      <ddeItem name="OFFERTRADESTURNOVER~8312" advise="1">
        <values>
          <value>
            <val>2513499.25</val>
          </value>
        </values>
      </ddeItem>
      <ddeItem name="OFFERTRADESTURNOVER~9400" advise="1">
        <values>
          <value>
            <val>0</val>
          </value>
        </values>
      </ddeItem>
      <ddeItem name="OFFERTRADESTURNOVER~9401" advise="1">
        <values>
          <value>
            <val>0</val>
          </value>
        </values>
      </ddeItem>
      <ddeItem name="OFFERTRADESVOLUME~1010" advise="1"/>
      <ddeItem name="OFFERTRADESVOLUME~1020" advise="1">
        <values>
          <value>
            <val>375727</val>
          </value>
        </values>
      </ddeItem>
      <ddeItem name="OFFERTRADESVOLUME~1030" advise="1">
        <values>
          <value>
            <val>138749</val>
          </value>
        </values>
      </ddeItem>
      <ddeItem name="OFFERTRADESVOLUME~1040" advise="1">
        <values>
          <value>
            <val>111766</val>
          </value>
        </values>
      </ddeItem>
      <ddeItem name="OFFERTRADESVOLUME~1050" advise="1">
        <values>
          <value>
            <val>5600</val>
          </value>
        </values>
      </ddeItem>
      <ddeItem name="OFFERTRADESVOLUME~1060" advise="1">
        <values>
          <value>
            <val>17152</val>
          </value>
        </values>
      </ddeItem>
      <ddeItem name="OFFERTRADESVOLUME~1080" advise="1">
        <values>
          <value>
            <val>3192</val>
          </value>
        </values>
      </ddeItem>
      <ddeItem name="OFFERTRADESVOLUME~1090" advise="1">
        <values>
          <value>
            <val>19966</val>
          </value>
        </values>
      </ddeItem>
      <ddeItem name="OFFERTRADESVOLUME~1120" advise="1">
        <values>
          <value>
            <val>488700</val>
          </value>
        </values>
      </ddeItem>
      <ddeItem name="OFFERTRADESVOLUME~1140" advise="1">
        <values>
          <value>
            <val>210362</val>
          </value>
        </values>
      </ddeItem>
      <ddeItem name="OFFERTRADESVOLUME~1150" advise="1">
        <values>
          <value>
            <val>8897211</val>
          </value>
        </values>
      </ddeItem>
      <ddeItem name="OFFERTRADESVOLUME~1201" advise="1">
        <values>
          <value>
            <val>130259</val>
          </value>
        </values>
      </ddeItem>
      <ddeItem name="OFFERTRADESVOLUME~1210" advise="1">
        <values>
          <value>
            <val>93474</val>
          </value>
        </values>
      </ddeItem>
      <ddeItem name="OFFERTRADESVOLUME~1211" advise="1">
        <values>
          <value>
            <val>597585</val>
          </value>
        </values>
      </ddeItem>
      <ddeItem name="OFFERTRADESVOLUME~1212" advise="1">
        <values>
          <value>
            <val>198666</val>
          </value>
        </values>
      </ddeItem>
      <ddeItem name="OFFERTRADESVOLUME~1213" advise="1">
        <values>
          <value>
            <val>135702</val>
          </value>
        </values>
      </ddeItem>
      <ddeItem name="OFFERTRADESVOLUME~1214" advise="1">
        <values>
          <value>
            <val>123881</val>
          </value>
        </values>
      </ddeItem>
      <ddeItem name="OFFERTRADESVOLUME~1301" advise="1">
        <values>
          <value>
            <val>123916</val>
          </value>
        </values>
      </ddeItem>
      <ddeItem name="OFFERTRADESVOLUME~1310" advise="1">
        <values>
          <value>
            <val>0</val>
          </value>
        </values>
      </ddeItem>
      <ddeItem name="OFFERTRADESVOLUME~1320" advise="1">
        <values>
          <value>
            <val>181590</val>
          </value>
        </values>
      </ddeItem>
      <ddeItem name="OFFERTRADESVOLUME~1330" advise="1">
        <values>
          <value>
            <val>231264</val>
          </value>
        </values>
      </ddeItem>
      <ddeItem name="OFFERTRADESVOLUME~1810" advise="1">
        <values>
          <value>
            <val>479031</val>
          </value>
        </values>
      </ddeItem>
      <ddeItem name="OFFERTRADESVOLUME~2001" advise="1">
        <values>
          <value>
            <val>114675</val>
          </value>
        </values>
      </ddeItem>
      <ddeItem name="OFFERTRADESVOLUME~2002" advise="1">
        <values>
          <value>
            <val>20929</val>
          </value>
        </values>
      </ddeItem>
      <ddeItem name="OFFERTRADESVOLUME~2010" advise="1">
        <values>
          <value>
            <val>1736194</val>
          </value>
        </values>
      </ddeItem>
      <ddeItem name="OFFERTRADESVOLUME~2020" advise="1">
        <values>
          <value>
            <val>42046</val>
          </value>
        </values>
      </ddeItem>
      <ddeItem name="OFFERTRADESVOLUME~2030" advise="1">
        <values>
          <value>
            <val>63361</val>
          </value>
        </values>
      </ddeItem>
      <ddeItem name="OFFERTRADESVOLUME~2040" advise="1">
        <values>
          <value>
            <val>88223</val>
          </value>
        </values>
      </ddeItem>
      <ddeItem name="OFFERTRADESVOLUME~2050" advise="1">
        <values>
          <value>
            <val>121208</val>
          </value>
        </values>
      </ddeItem>
      <ddeItem name="OFFERTRADESVOLUME~2060" advise="1">
        <values>
          <value>
            <val>532490</val>
          </value>
        </values>
      </ddeItem>
      <ddeItem name="OFFERTRADESVOLUME~2070" advise="1">
        <values>
          <value>
            <val>536045</val>
          </value>
        </values>
      </ddeItem>
      <ddeItem name="OFFERTRADESVOLUME~2080" advise="1">
        <values>
          <value>
            <val>120595</val>
          </value>
        </values>
      </ddeItem>
      <ddeItem name="OFFERTRADESVOLUME~2090" advise="1">
        <values>
          <value>
            <val>80019</val>
          </value>
        </values>
      </ddeItem>
      <ddeItem name="OFFERTRADESVOLUME~2100" advise="1">
        <values>
          <value>
            <val>213720</val>
          </value>
        </values>
      </ddeItem>
      <ddeItem name="OFFERTRADESVOLUME~2110" advise="1">
        <values>
          <value>
            <val>318831</val>
          </value>
        </values>
      </ddeItem>
      <ddeItem name="OFFERTRADESVOLUME~2120" advise="1">
        <values>
          <value>
            <val>598596</val>
          </value>
        </values>
      </ddeItem>
      <ddeItem name="OFFERTRADESVOLUME~2130" advise="1">
        <values>
          <value>
            <val>1952918</val>
          </value>
        </values>
      </ddeItem>
      <ddeItem name="OFFERTRADESVOLUME~2140" advise="1">
        <values>
          <value>
            <val>516385</val>
          </value>
        </values>
      </ddeItem>
      <ddeItem name="OFFERTRADESVOLUME~2150" advise="1">
        <values>
          <value>
            <val>213166</val>
          </value>
        </values>
      </ddeItem>
      <ddeItem name="OFFERTRADESVOLUME~2160" advise="1">
        <values>
          <value>
            <val>378004</val>
          </value>
        </values>
      </ddeItem>
      <ddeItem name="OFFERTRADESVOLUME~2170" advise="1">
        <values>
          <value>
            <val>202745</val>
          </value>
        </values>
      </ddeItem>
      <ddeItem name="OFFERTRADESVOLUME~2180" advise="1">
        <values>
          <value>
            <val>82425</val>
          </value>
        </values>
      </ddeItem>
      <ddeItem name="OFFERTRADESVOLUME~2190" advise="1">
        <values>
          <value>
            <val>2919663</val>
          </value>
        </values>
      </ddeItem>
      <ddeItem name="OFFERTRADESVOLUME~2200" advise="1">
        <values>
          <value>
            <val>240094</val>
          </value>
        </values>
      </ddeItem>
      <ddeItem name="OFFERTRADESVOLUME~2210" advise="1">
        <values>
          <value>
            <val>627694</val>
          </value>
        </values>
      </ddeItem>
      <ddeItem name="OFFERTRADESVOLUME~2220" advise="1">
        <values>
          <value>
            <val>178546</val>
          </value>
        </values>
      </ddeItem>
      <ddeItem name="OFFERTRADESVOLUME~2230" advise="1">
        <values>
          <value>
            <val>70424</val>
          </value>
        </values>
      </ddeItem>
      <ddeItem name="OFFERTRADESVOLUME~2240" advise="1">
        <values>
          <value>
            <val>153140</val>
          </value>
        </values>
      </ddeItem>
      <ddeItem name="OFFERTRADESVOLUME~2250" advise="1">
        <values>
          <value>
            <val>125535</val>
          </value>
        </values>
      </ddeItem>
      <ddeItem name="OFFERTRADESVOLUME~2260" advise="1">
        <values>
          <value>
            <val>915159</val>
          </value>
        </values>
      </ddeItem>
      <ddeItem name="OFFERTRADESVOLUME~2270" advise="1">
        <values>
          <value>
            <val>30249</val>
          </value>
        </values>
      </ddeItem>
      <ddeItem name="OFFERTRADESVOLUME~2280" advise="1">
        <values>
          <value>
            <val>74503</val>
          </value>
        </values>
      </ddeItem>
      <ddeItem name="OFFERTRADESVOLUME~2290" advise="1">
        <values>
          <value>
            <val>235298</val>
          </value>
        </values>
      </ddeItem>
      <ddeItem name="OFFERTRADESVOLUME~2300" advise="1">
        <values>
          <value>
            <val>233815</val>
          </value>
        </values>
      </ddeItem>
      <ddeItem name="OFFERTRADESVOLUME~2310" advise="1">
        <values>
          <value>
            <val>136218</val>
          </value>
        </values>
      </ddeItem>
      <ddeItem name="OFFERTRADESVOLUME~2320" advise="1">
        <values>
          <value>
            <val>685572</val>
          </value>
        </values>
      </ddeItem>
      <ddeItem name="OFFERTRADESVOLUME~2330" advise="1">
        <values>
          <value>
            <val>161927</val>
          </value>
        </values>
      </ddeItem>
      <ddeItem name="OFFERTRADESVOLUME~2340" advise="1">
        <values>
          <value>
            <val>47961</val>
          </value>
        </values>
      </ddeItem>
      <ddeItem name="OFFERTRADESVOLUME~2350" advise="1">
        <values>
          <value>
            <val>1107406</val>
          </value>
        </values>
      </ddeItem>
      <ddeItem name="OFFERTRADESVOLUME~2360" advise="1">
        <values>
          <value>
            <val>103907</val>
          </value>
        </values>
      </ddeItem>
      <ddeItem name="OFFERTRADESVOLUME~2370" advise="1">
        <values>
          <value>
            <val>865978</val>
          </value>
        </values>
      </ddeItem>
      <ddeItem name="OFFERTRADESVOLUME~2380" advise="1">
        <values>
          <value>
            <val>261315</val>
          </value>
        </values>
      </ddeItem>
      <ddeItem name="OFFERTRADESVOLUME~3001" advise="1">
        <values>
          <value>
            <val>374452</val>
          </value>
        </values>
      </ddeItem>
      <ddeItem name="OFFERTRADESVOLUME~3002" advise="1">
        <values>
          <value>
            <val>255402</val>
          </value>
        </values>
      </ddeItem>
      <ddeItem name="OFFERTRADESVOLUME~3003" advise="1">
        <values>
          <value>
            <val>177754</val>
          </value>
        </values>
      </ddeItem>
      <ddeItem name="OFFERTRADESVOLUME~3004" advise="1">
        <values>
          <value>
            <val>4032287</val>
          </value>
        </values>
      </ddeItem>
      <ddeItem name="OFFERTRADESVOLUME~3010" advise="1">
        <values>
          <value>
            <val>417017</val>
          </value>
        </values>
      </ddeItem>
      <ddeItem name="OFFERTRADESVOLUME~3020" advise="1">
        <values>
          <value>
            <val>53786</val>
          </value>
        </values>
      </ddeItem>
      <ddeItem name="OFFERTRADESVOLUME~3030" advise="1">
        <values>
          <value>
            <val>46335</val>
          </value>
        </values>
      </ddeItem>
      <ddeItem name="OFFERTRADESVOLUME~3040" advise="1">
        <values>
          <value>
            <val>34300</val>
          </value>
        </values>
      </ddeItem>
      <ddeItem name="OFFERTRADESVOLUME~3050" advise="1">
        <values>
          <value>
            <val>26791</val>
          </value>
        </values>
      </ddeItem>
      <ddeItem name="OFFERTRADESVOLUME~3060" advise="1">
        <values>
          <value>
            <val>93851</val>
          </value>
        </values>
      </ddeItem>
      <ddeItem name="OFFERTRADESVOLUME~3080" advise="1">
        <values>
          <value>
            <val>26939</val>
          </value>
        </values>
      </ddeItem>
      <ddeItem name="OFFERTRADESVOLUME~3090" advise="1">
        <values>
          <value>
            <val>158524</val>
          </value>
        </values>
      </ddeItem>
      <ddeItem name="OFFERTRADESVOLUME~3091" advise="1">
        <values>
          <value>
            <val>548668</val>
          </value>
        </values>
      </ddeItem>
      <ddeItem name="OFFERTRADESVOLUME~4001" advise="1">
        <values>
          <value>
            <val>21878</val>
          </value>
        </values>
      </ddeItem>
      <ddeItem name="OFFERTRADESVOLUME~4002" advise="1">
        <values>
          <value>
            <val>79900</val>
          </value>
        </values>
      </ddeItem>
      <ddeItem name="OFFERTRADESVOLUME~4003" advise="1">
        <values>
          <value>
            <val>98241</val>
          </value>
        </values>
      </ddeItem>
      <ddeItem name="OFFERTRADESVOLUME~4004" advise="1">
        <values>
          <value>
            <val>69973</val>
          </value>
        </values>
      </ddeItem>
      <ddeItem name="OFFERTRADESVOLUME~4005" advise="1">
        <values>
          <value>
            <val>227484</val>
          </value>
        </values>
      </ddeItem>
      <ddeItem name="OFFERTRADESVOLUME~4010" advise="1">
        <values>
          <value>
            <val>154657</val>
          </value>
        </values>
      </ddeItem>
      <ddeItem name="OFFERTRADESVOLUME~4020" advise="1">
        <values>
          <value>
            <val>419906</val>
          </value>
        </values>
      </ddeItem>
      <ddeItem name="OFFERTRADESVOLUME~4030" advise="1">
        <values>
          <value>
            <val>63022</val>
          </value>
        </values>
      </ddeItem>
      <ddeItem name="OFFERTRADESVOLUME~4040" advise="1">
        <values>
          <value>
            <val>3750794</val>
          </value>
        </values>
      </ddeItem>
      <ddeItem name="OFFERTRADESVOLUME~4050" advise="1">
        <values>
          <value>
            <val>311798</val>
          </value>
        </values>
      </ddeItem>
      <ddeItem name="OFFERTRADESVOLUME~4061" advise="1">
        <values>
          <value>
            <val>136920</val>
          </value>
        </values>
      </ddeItem>
      <ddeItem name="OFFERTRADESVOLUME~4070" advise="1">
        <values>
          <value>
            <val>34493</val>
          </value>
        </values>
      </ddeItem>
      <ddeItem name="OFFERTRADESVOLUME~4080" advise="1">
        <values>
          <value>
            <val>366167</val>
          </value>
        </values>
      </ddeItem>
      <ddeItem name="OFFERTRADESVOLUME~4090" advise="1">
        <values>
          <value>
            <val>983360</val>
          </value>
        </values>
      </ddeItem>
      <ddeItem name="OFFERTRADESVOLUME~4100" advise="1">
        <values>
          <value>
            <val>170152</val>
          </value>
        </values>
      </ddeItem>
      <ddeItem name="OFFERTRADESVOLUME~4110" advise="1">
        <values>
          <value>
            <val>107828</val>
          </value>
        </values>
      </ddeItem>
      <ddeItem name="OFFERTRADESVOLUME~4130" advise="1">
        <values>
          <value>
            <val>0</val>
          </value>
        </values>
      </ddeItem>
      <ddeItem name="OFFERTRADESVOLUME~4140" advise="1">
        <values>
          <value>
            <val>162416</val>
          </value>
        </values>
      </ddeItem>
      <ddeItem name="OFFERTRADESVOLUME~4150" advise="1">
        <values>
          <value>
            <val>1157408</val>
          </value>
        </values>
      </ddeItem>
      <ddeItem name="OFFERTRADESVOLUME~4160" advise="1">
        <values>
          <value>
            <val>249577</val>
          </value>
        </values>
      </ddeItem>
      <ddeItem name="OFFERTRADESVOLUME~4170" advise="1">
        <values>
          <value>
            <val>81171</val>
          </value>
        </values>
      </ddeItem>
      <ddeItem name="OFFERTRADESVOLUME~4180" advise="1">
        <values>
          <value>
            <val>3043126</val>
          </value>
        </values>
      </ddeItem>
      <ddeItem name="OFFERTRADESVOLUME~4190" advise="1">
        <values>
          <value>
            <val>15068</val>
          </value>
        </values>
      </ddeItem>
      <ddeItem name="OFFERTRADESVOLUME~4200" advise="1">
        <values>
          <value>
            <val>230267</val>
          </value>
        </values>
      </ddeItem>
      <ddeItem name="OFFERTRADESVOLUME~4210" advise="1">
        <values>
          <value>
            <val>31962</val>
          </value>
        </values>
      </ddeItem>
      <ddeItem name="OFFERTRADESVOLUME~4220" advise="1">
        <values>
          <value>
            <val>3528230</val>
          </value>
        </values>
      </ddeItem>
      <ddeItem name="OFFERTRADESVOLUME~4230" advise="1">
        <values>
          <value>
            <val>105605</val>
          </value>
        </values>
      </ddeItem>
      <ddeItem name="OFFERTRADESVOLUME~4240" advise="1">
        <values>
          <value>
            <val>57961</val>
          </value>
        </values>
      </ddeItem>
      <ddeItem name="OFFERTRADESVOLUME~4250" advise="1">
        <values>
          <value>
            <val>2552934</val>
          </value>
        </values>
      </ddeItem>
      <ddeItem name="OFFERTRADESVOLUME~4260" advise="1">
        <values>
          <value>
            <val>41186</val>
          </value>
        </values>
      </ddeItem>
      <ddeItem name="OFFERTRADESVOLUME~4270" advise="1">
        <values>
          <value>
            <val>352848</val>
          </value>
        </values>
      </ddeItem>
      <ddeItem name="OFFERTRADESVOLUME~4280" advise="1">
        <values>
          <value>
            <val>133091</val>
          </value>
        </values>
      </ddeItem>
      <ddeItem name="OFFERTRADESVOLUME~4290" advise="1">
        <values>
          <value>
            <val>69333</val>
          </value>
        </values>
      </ddeItem>
      <ddeItem name="OFFERTRADESVOLUME~4300" advise="1">
        <values>
          <value>
            <val>2848843</val>
          </value>
        </values>
      </ddeItem>
      <ddeItem name="OFFERTRADESVOLUME~4310" advise="1">
        <values>
          <value>
            <val>3423169</val>
          </value>
        </values>
      </ddeItem>
      <ddeItem name="OFFERTRADESVOLUME~5110" advise="1">
        <values>
          <value>
            <val>663900</val>
          </value>
        </values>
      </ddeItem>
      <ddeItem name="OFFERTRADESVOLUME~6001" advise="1">
        <values>
          <value>
            <val>203102</val>
          </value>
        </values>
      </ddeItem>
      <ddeItem name="OFFERTRADESVOLUME~6002" advise="1">
        <values>
          <value>
            <val>84521</val>
          </value>
        </values>
      </ddeItem>
      <ddeItem name="OFFERTRADESVOLUME~6004" advise="1">
        <values>
          <value>
            <val>138756</val>
          </value>
        </values>
      </ddeItem>
      <ddeItem name="OFFERTRADESVOLUME~6010" advise="1">
        <values>
          <value>
            <val>171561</val>
          </value>
        </values>
      </ddeItem>
      <ddeItem name="OFFERTRADESVOLUME~6020" advise="1">
        <values>
          <value>
            <val>1132184</val>
          </value>
        </values>
      </ddeItem>
      <ddeItem name="OFFERTRADESVOLUME~6040" advise="1">
        <values>
          <value>
            <val>350258</val>
          </value>
        </values>
      </ddeItem>
      <ddeItem name="OFFERTRADESVOLUME~6050" advise="1">
        <values>
          <value>
            <val>390002</val>
          </value>
        </values>
      </ddeItem>
      <ddeItem name="OFFERTRADESVOLUME~6060" advise="1">
        <values>
          <value>
            <val>93576</val>
          </value>
        </values>
      </ddeItem>
      <ddeItem name="OFFERTRADESVOLUME~6070" advise="1">
        <values>
          <value>
            <val>6381</val>
          </value>
        </values>
      </ddeItem>
      <ddeItem name="OFFERTRADESVOLUME~6080" advise="1">
        <values>
          <value>
            <val>0</val>
          </value>
        </values>
      </ddeItem>
      <ddeItem name="OFFERTRADESVOLUME~6090" advise="1">
        <values>
          <value>
            <val>384203</val>
          </value>
        </values>
      </ddeItem>
      <ddeItem name="OFFERTRADESVOLUME~7010" advise="1">
        <values>
          <value>
            <val>380104</val>
          </value>
        </values>
      </ddeItem>
      <ddeItem name="OFFERTRADESVOLUME~7020" advise="1">
        <values>
          <value>
            <val>152884</val>
          </value>
        </values>
      </ddeItem>
      <ddeItem name="OFFERTRADESVOLUME~7030" advise="1">
        <values>
          <value>
            <val>6491609</val>
          </value>
        </values>
      </ddeItem>
      <ddeItem name="OFFERTRADESVOLUME~7040" advise="1">
        <values>
          <value>
            <val>1567771</val>
          </value>
        </values>
      </ddeItem>
      <ddeItem name="OFFERTRADESVOLUME~7050" advise="1">
        <values>
          <value>
            <val>0</val>
          </value>
        </values>
      </ddeItem>
      <ddeItem name="OFFERTRADESVOLUME~8010" advise="1">
        <values>
          <value>
            <val>107311</val>
          </value>
        </values>
      </ddeItem>
      <ddeItem name="OFFERTRADESVOLUME~8012" advise="1">
        <values>
          <value>
            <val>0</val>
          </value>
        </values>
      </ddeItem>
      <ddeItem name="OFFERTRADESVOLUME~8020" advise="1">
        <values>
          <value>
            <val>173329</val>
          </value>
        </values>
      </ddeItem>
      <ddeItem name="OFFERTRADESVOLUME~8030" advise="1">
        <values>
          <value>
            <val>292271</val>
          </value>
        </values>
      </ddeItem>
      <ddeItem name="OFFERTRADESVOLUME~8040" advise="1">
        <values>
          <value>
            <val>183187</val>
          </value>
        </values>
      </ddeItem>
      <ddeItem name="OFFERTRADESVOLUME~8050" advise="1">
        <values>
          <value>
            <val>233856</val>
          </value>
        </values>
      </ddeItem>
      <ddeItem name="OFFERTRADESVOLUME~8060" advise="1">
        <values>
          <value>
            <val>109116</val>
          </value>
        </values>
      </ddeItem>
      <ddeItem name="OFFERTRADESVOLUME~8070" advise="1">
        <values>
          <value>
            <val>89319</val>
          </value>
        </values>
      </ddeItem>
      <ddeItem name="OFFERTRADESVOLUME~8080" advise="1">
        <values>
          <value>
            <val>52207</val>
          </value>
        </values>
      </ddeItem>
      <ddeItem name="OFFERTRADESVOLUME~8090" advise="1">
        <values>
          <value>
            <val>79616</val>
          </value>
        </values>
      </ddeItem>
      <ddeItem name="OFFERTRADESVOLUME~8100" advise="1">
        <values>
          <value>
            <val>70113</val>
          </value>
        </values>
      </ddeItem>
      <ddeItem name="OFFERTRADESVOLUME~8110" advise="1">
        <values>
          <value>
            <val>71149</val>
          </value>
        </values>
      </ddeItem>
      <ddeItem name="OFFERTRADESVOLUME~8120" advise="1">
        <values>
          <value>
            <val>1719362</val>
          </value>
        </values>
      </ddeItem>
      <ddeItem name="OFFERTRADESVOLUME~8130" advise="1">
        <values>
          <value>
            <val>37518</val>
          </value>
        </values>
      </ddeItem>
      <ddeItem name="OFFERTRADESVOLUME~8140" advise="1">
        <values>
          <value>
            <val>50531</val>
          </value>
        </values>
      </ddeItem>
      <ddeItem name="OFFERTRADESVOLUME~8150" advise="1">
        <values>
          <value>
            <val>173515</val>
          </value>
        </values>
      </ddeItem>
      <ddeItem name="OFFERTRADESVOLUME~8160" advise="1">
        <values>
          <value>
            <val>81648</val>
          </value>
        </values>
      </ddeItem>
      <ddeItem name="OFFERTRADESVOLUME~8170" advise="1">
        <values>
          <value>
            <val>134435</val>
          </value>
        </values>
      </ddeItem>
      <ddeItem name="OFFERTRADESVOLUME~8180" advise="1">
        <values>
          <value>
            <val>80679</val>
          </value>
        </values>
      </ddeItem>
      <ddeItem name="OFFERTRADESVOLUME~8190" advise="1">
        <values>
          <value>
            <val>44799</val>
          </value>
        </values>
      </ddeItem>
      <ddeItem name="OFFERTRADESVOLUME~8200" advise="1">
        <values>
          <value>
            <val>433287</val>
          </value>
        </values>
      </ddeItem>
      <ddeItem name="OFFERTRADESVOLUME~8210" advise="1">
        <values>
          <value>
            <val>135412</val>
          </value>
        </values>
      </ddeItem>
      <ddeItem name="OFFERTRADESVOLUME~8220" advise="1">
        <values>
          <value>
            <val>96934</val>
          </value>
        </values>
      </ddeItem>
      <ddeItem name="OFFERTRADESVOLUME~8230" advise="1">
        <values>
          <value>
            <val>38199</val>
          </value>
        </values>
      </ddeItem>
      <ddeItem name="OFFERTRADESVOLUME~8240" advise="1">
        <values>
          <value>
            <val>24399</val>
          </value>
        </values>
      </ddeItem>
      <ddeItem name="OFFERTRADESVOLUME~8250" advise="1">
        <values>
          <value>
            <val>70848</val>
          </value>
        </values>
      </ddeItem>
      <ddeItem name="OFFERTRADESVOLUME~8260" advise="1">
        <values>
          <value>
            <val>65303</val>
          </value>
        </values>
      </ddeItem>
      <ddeItem name="OFFERTRADESVOLUME~8270" advise="1">
        <values>
          <value>
            <val>43724</val>
          </value>
        </values>
      </ddeItem>
      <ddeItem name="OFFERTRADESVOLUME~8280" advise="1">
        <values>
          <value>
            <val>41312</val>
          </value>
        </values>
      </ddeItem>
      <ddeItem name="OFFERTRADESVOLUME~8290" advise="1">
        <values>
          <value>
            <val>133024</val>
          </value>
        </values>
      </ddeItem>
      <ddeItem name="OFFERTRADESVOLUME~8300" advise="1">
        <values>
          <value>
            <val>29803</val>
          </value>
        </values>
      </ddeItem>
      <ddeItem name="OFFERTRADESVOLUME~8310" advise="1">
        <values>
          <value>
            <val>38368</val>
          </value>
        </values>
      </ddeItem>
      <ddeItem name="OFFERTRADESVOLUME~8311" advise="1">
        <values>
          <value>
            <val>104054</val>
          </value>
        </values>
      </ddeItem>
      <ddeItem name="OFFERTRADESVOLUME~8312" advise="1">
        <values>
          <value>
            <val>38669</val>
          </value>
        </values>
      </ddeItem>
      <ddeItem name="OFFERTRADESVOLUME~9400" advise="1">
        <values>
          <value>
            <val>0</val>
          </value>
        </values>
      </ddeItem>
      <ddeItem name="OFFERTRADESVOLUME~9401" advise="1">
        <values>
          <value>
            <val>0</val>
          </value>
        </values>
      </ddeItem>
      <ddeItem name="OPEN~1010" advise="1"/>
      <ddeItem name="OPEN~1020" advise="1"/>
      <ddeItem name="OPEN~1030" advise="1">
        <values>
          <value>
            <val>23</val>
          </value>
        </values>
      </ddeItem>
      <ddeItem name="OPEN~1040" advise="1">
        <values>
          <value>
            <val>36.5</val>
          </value>
        </values>
      </ddeItem>
      <ddeItem name="OPEN~1050" advise="1">
        <values>
          <value>
            <val>33.299999999999997</val>
          </value>
        </values>
      </ddeItem>
      <ddeItem name="OPEN~1060" advise="1">
        <values>
          <value>
            <val>39</val>
          </value>
        </values>
      </ddeItem>
      <ddeItem name="OPEN~1080" advise="1">
        <values>
          <value>
            <val>31.8</val>
          </value>
        </values>
      </ddeItem>
      <ddeItem name="OPEN~1090" advise="1">
        <values>
          <value>
            <val>50.75</val>
          </value>
        </values>
      </ddeItem>
      <ddeItem name="OPEN~1120" advise="1">
        <values>
          <value>
            <val>74.75</val>
          </value>
        </values>
      </ddeItem>
      <ddeItem name="OPEN~1140" advise="1">
        <values>
          <value>
            <val>26.2</val>
          </value>
        </values>
      </ddeItem>
      <ddeItem name="OPEN~1150" advise="1">
        <values>
          <value>
            <val>14.3</val>
          </value>
        </values>
      </ddeItem>
      <ddeItem name="OPEN~1201" advise="1">
        <values>
          <value>
            <val>40.1</val>
          </value>
        </values>
      </ddeItem>
      <ddeItem name="OPEN~1210" advise="1">
        <values>
          <value>
            <val>33.1</val>
          </value>
        </values>
      </ddeItem>
      <ddeItem name="OPEN~1211" advise="1">
        <values>
          <value>
            <val>28.2</val>
          </value>
        </values>
      </ddeItem>
      <ddeItem name="OPEN~1212" advise="1">
        <values>
          <value>
            <val>44.2</val>
          </value>
        </values>
      </ddeItem>
      <ddeItem name="OPEN~1213" advise="1">
        <values>
          <value>
            <val>20.2</val>
          </value>
        </values>
      </ddeItem>
      <ddeItem name="OPEN~1214" advise="1">
        <values>
          <value>
            <val>83.75</val>
          </value>
        </values>
      </ddeItem>
      <ddeItem name="OPEN~1301" advise="1">
        <values>
          <value>
            <val>38.9</val>
          </value>
        </values>
      </ddeItem>
      <ddeItem name="OPEN~1310" advise="1">
        <values>
          <value>
            <val>0</val>
          </value>
        </values>
      </ddeItem>
      <ddeItem name="OPEN~1320" advise="1">
        <values>
          <value>
            <val>26.9</val>
          </value>
        </values>
      </ddeItem>
      <ddeItem name="OPEN~1330" advise="1">
        <values>
          <value>
            <val>34.799999999999997</val>
          </value>
        </values>
      </ddeItem>
      <ddeItem name="OPEN~1810" advise="1">
        <values>
          <value>
            <val>83.25</val>
          </value>
        </values>
      </ddeItem>
      <ddeItem name="OPEN~2001" advise="1">
        <values>
          <value>
            <val>12.55</val>
          </value>
        </values>
      </ddeItem>
      <ddeItem name="OPEN~2002" advise="1">
        <values>
          <value>
            <val>21.6</val>
          </value>
        </values>
      </ddeItem>
      <ddeItem name="OPEN~2010" advise="1">
        <values>
          <value>
            <val>92.75</val>
          </value>
        </values>
      </ddeItem>
      <ddeItem name="OPEN~2020" advise="1">
        <values>
          <value>
            <val>144.75</val>
          </value>
        </values>
      </ddeItem>
      <ddeItem name="OPEN~2030" advise="1">
        <values>
          <value>
            <val>61</val>
          </value>
        </values>
      </ddeItem>
      <ddeItem name="OPEN~2040" advise="1">
        <values>
          <value>
            <val>111.5</val>
          </value>
        </values>
      </ddeItem>
      <ddeItem name="OPEN~2050" advise="1">
        <values>
          <value>
            <val>51.75</val>
          </value>
        </values>
      </ddeItem>
      <ddeItem name="OPEN~2060" advise="1">
        <values>
          <value>
            <val>25.8</val>
          </value>
        </values>
      </ddeItem>
      <ddeItem name="OPEN~2070" advise="1">
        <values>
          <value>
            <val>54.25</val>
          </value>
        </values>
      </ddeItem>
      <ddeItem name="OPEN~2080" advise="1">
        <values>
          <value>
            <val>21.1</val>
          </value>
        </values>
      </ddeItem>
      <ddeItem name="OPEN~2090" advise="1">
        <values>
          <value>
            <val>30.8</val>
          </value>
        </values>
      </ddeItem>
      <ddeItem name="OPEN~2100" advise="1">
        <values>
          <value>
            <val>32.200000000000003</val>
          </value>
        </values>
      </ddeItem>
      <ddeItem name="OPEN~2110" advise="1">
        <values>
          <value>
            <val>12.8</val>
          </value>
        </values>
      </ddeItem>
      <ddeItem name="OPEN~2120" advise="1">
        <values>
          <value>
            <val>17.45</val>
          </value>
        </values>
      </ddeItem>
      <ddeItem name="OPEN~2130" advise="1">
        <values>
          <value>
            <val>16.7</val>
          </value>
        </values>
      </ddeItem>
      <ddeItem name="OPEN~2140" advise="1">
        <values>
          <value>
            <val>13.8</val>
          </value>
        </values>
      </ddeItem>
      <ddeItem name="OPEN~2150" advise="1">
        <values>
          <value>
            <val>26.2</val>
          </value>
        </values>
      </ddeItem>
      <ddeItem name="OPEN~2160" advise="1">
        <values>
          <value>
            <val>14.2</val>
          </value>
        </values>
      </ddeItem>
      <ddeItem name="OPEN~2170" advise="1">
        <values>
          <value>
            <val>16.399999999999999</val>
          </value>
        </values>
      </ddeItem>
      <ddeItem name="OPEN~2180" advise="1">
        <values>
          <value>
            <val>46.5</val>
          </value>
        </values>
      </ddeItem>
      <ddeItem name="OPEN~2190" advise="1">
        <values>
          <value>
            <val>14.65</val>
          </value>
        </values>
      </ddeItem>
      <ddeItem name="OPEN~2200" advise="1">
        <values>
          <value>
            <val>20.8</val>
          </value>
        </values>
      </ddeItem>
      <ddeItem name="OPEN~2210" advise="1">
        <values>
          <value>
            <val>12.4</val>
          </value>
        </values>
      </ddeItem>
      <ddeItem name="OPEN~2220" advise="1">
        <values>
          <value>
            <val>36.700000000000003</val>
          </value>
        </values>
      </ddeItem>
      <ddeItem name="OPEN~2230" advise="1">
        <values>
          <value>
            <val>44.9</val>
          </value>
        </values>
      </ddeItem>
      <ddeItem name="OPEN~2240" advise="1">
        <values>
          <value>
            <val>46.2</val>
          </value>
        </values>
      </ddeItem>
      <ddeItem name="OPEN~2250" advise="1">
        <values>
          <value>
            <val>27.2</val>
          </value>
        </values>
      </ddeItem>
      <ddeItem name="OPEN~2260" advise="1">
        <values>
          <value>
            <val>15.5</val>
          </value>
        </values>
      </ddeItem>
      <ddeItem name="OPEN~2270" advise="1">
        <values>
          <value>
            <val>90.75</val>
          </value>
        </values>
      </ddeItem>
      <ddeItem name="OPEN~2280" advise="1">
        <values>
          <value>
            <val>75.75</val>
          </value>
        </values>
      </ddeItem>
      <ddeItem name="OPEN~2290" advise="1">
        <values>
          <value>
            <val>57.75</val>
          </value>
        </values>
      </ddeItem>
      <ddeItem name="OPEN~2300" advise="1">
        <values>
          <value>
            <val>37.6</val>
          </value>
        </values>
      </ddeItem>
      <ddeItem name="OPEN~2310" advise="1">
        <values>
          <value>
            <val>24.1</val>
          </value>
        </values>
      </ddeItem>
      <ddeItem name="OPEN~2320" advise="1">
        <values>
          <value>
            <val>29.9</val>
          </value>
        </values>
      </ddeItem>
      <ddeItem name="OPEN~2330" advise="1">
        <values>
          <value>
            <val>30.5</val>
          </value>
        </values>
      </ddeItem>
      <ddeItem name="OPEN~2340" advise="1">
        <values>
          <value>
            <val>42.6</val>
          </value>
        </values>
      </ddeItem>
      <ddeItem name="OPEN~2350" advise="1">
        <values>
          <value>
            <val>11.25</val>
          </value>
        </values>
      </ddeItem>
      <ddeItem name="OPEN~2360" advise="1">
        <values>
          <value>
            <val>73.75</val>
          </value>
        </values>
      </ddeItem>
      <ddeItem name="OPEN~2370" advise="1">
        <values>
          <value>
            <val>19.3</val>
          </value>
        </values>
      </ddeItem>
      <ddeItem name="OPEN~2380" advise="1">
        <values>
          <value>
            <val>15.6</val>
          </value>
        </values>
      </ddeItem>
      <ddeItem name="OPEN~3001" advise="1">
        <values>
          <value>
            <val>21.1</val>
          </value>
        </values>
      </ddeItem>
      <ddeItem name="OPEN~3002" advise="1">
        <values>
          <value>
            <val>27.5</val>
          </value>
        </values>
      </ddeItem>
      <ddeItem name="OPEN~3003" advise="1">
        <values>
          <value>
            <val>24.65</val>
          </value>
        </values>
      </ddeItem>
      <ddeItem name="OPEN~3004" advise="1">
        <values>
          <value>
            <val>24.45</val>
          </value>
        </values>
      </ddeItem>
      <ddeItem name="OPEN~3010" advise="1">
        <values>
          <value>
            <val>70.5</val>
          </value>
        </values>
      </ddeItem>
      <ddeItem name="OPEN~3020" advise="1">
        <values>
          <value>
            <val>50.25</val>
          </value>
        </values>
      </ddeItem>
      <ddeItem name="OPEN~3030" advise="1">
        <values>
          <value>
            <val>100</val>
          </value>
        </values>
      </ddeItem>
      <ddeItem name="OPEN~3040" advise="1">
        <values>
          <value>
            <val>83.5</val>
          </value>
        </values>
      </ddeItem>
      <ddeItem name="OPEN~3050" advise="1">
        <values>
          <value>
            <val>103</val>
          </value>
        </values>
      </ddeItem>
      <ddeItem name="OPEN~3060" advise="1">
        <values>
          <value>
            <val>71.75</val>
          </value>
        </values>
      </ddeItem>
      <ddeItem name="OPEN~3080" advise="1">
        <values>
          <value>
            <val>58.5</val>
          </value>
        </values>
      </ddeItem>
      <ddeItem name="OPEN~3090" advise="1">
        <values>
          <value>
            <val>29</val>
          </value>
        </values>
      </ddeItem>
      <ddeItem name="OPEN~3091" advise="1">
        <values>
          <value>
            <val>17.100000000000001</val>
          </value>
        </values>
      </ddeItem>
      <ddeItem name="OPEN~4001" advise="1">
        <values>
          <value>
            <val>119</val>
          </value>
        </values>
      </ddeItem>
      <ddeItem name="OPEN~4002" advise="1">
        <values>
          <value>
            <val>78.75</val>
          </value>
        </values>
      </ddeItem>
      <ddeItem name="OPEN~4003" advise="1">
        <values>
          <value>
            <val>106.5</val>
          </value>
        </values>
      </ddeItem>
      <ddeItem name="OPEN~4004" advise="1">
        <values>
          <value>
            <val>62.75</val>
          </value>
        </values>
      </ddeItem>
      <ddeItem name="OPEN~4005" advise="1">
        <values>
          <value>
            <val>59.5</val>
          </value>
        </values>
      </ddeItem>
      <ddeItem name="OPEN~4010" advise="1">
        <values>
          <value>
            <val>31.1</val>
          </value>
        </values>
      </ddeItem>
      <ddeItem name="OPEN~4020" advise="1">
        <values>
          <value>
            <val>32.200000000000003</val>
          </value>
        </values>
      </ddeItem>
      <ddeItem name="OPEN~4030" advise="1">
        <values>
          <value>
            <val>19.850000000000001</val>
          </value>
        </values>
      </ddeItem>
      <ddeItem name="OPEN~4040" advise="1">
        <values>
          <value>
            <val>17.7</val>
          </value>
        </values>
      </ddeItem>
      <ddeItem name="OPEN~4050" advise="1">
        <values>
          <value>
            <val>22.2</val>
          </value>
        </values>
      </ddeItem>
      <ddeItem name="OPEN~4061" advise="1">
        <values>
          <value>
            <val>36.299999999999997</val>
          </value>
        </values>
      </ddeItem>
      <ddeItem name="OPEN~4070" advise="1">
        <values>
          <value>
            <val>104.5</val>
          </value>
        </values>
      </ddeItem>
      <ddeItem name="OPEN~4080" advise="1">
        <values>
          <value>
            <val>19</val>
          </value>
        </values>
      </ddeItem>
      <ddeItem name="OPEN~4090" advise="1">
        <values>
          <value>
            <val>39.6</val>
          </value>
        </values>
      </ddeItem>
      <ddeItem name="OPEN~4100" advise="1">
        <values>
          <value>
            <val>72</val>
          </value>
        </values>
      </ddeItem>
      <ddeItem name="OPEN~4110" advise="1">
        <values>
          <value>
            <val>61.25</val>
          </value>
        </values>
      </ddeItem>
      <ddeItem name="OPEN~4130" advise="1">
        <values>
          <value>
            <val>0</val>
          </value>
        </values>
      </ddeItem>
      <ddeItem name="OPEN~4140" advise="1">
        <values>
          <value>
            <val>47.3</val>
          </value>
        </values>
      </ddeItem>
      <ddeItem name="OPEN~4150" advise="1">
        <values>
          <value>
            <val>24.45</val>
          </value>
        </values>
      </ddeItem>
      <ddeItem name="OPEN~4160" advise="1">
        <values>
          <value>
            <val>36.1</val>
          </value>
        </values>
      </ddeItem>
      <ddeItem name="OPEN~4170" advise="1">
        <values>
          <value>
            <val>112</val>
          </value>
        </values>
      </ddeItem>
      <ddeItem name="OPEN~4180" advise="1">
        <values>
          <value>
            <val>15.75</val>
          </value>
        </values>
      </ddeItem>
      <ddeItem name="OPEN~4190" advise="1">
        <values>
          <value>
            <val>204</val>
          </value>
        </values>
      </ddeItem>
      <ddeItem name="OPEN~4200" advise="1">
        <values>
          <value>
            <val>43.6</val>
          </value>
        </values>
      </ddeItem>
      <ddeItem name="OPEN~4210" advise="1">
        <values>
          <value>
            <val>19.55</val>
          </value>
        </values>
      </ddeItem>
      <ddeItem name="OPEN~4220" advise="1">
        <values>
          <value>
            <val>10.1</val>
          </value>
        </values>
      </ddeItem>
      <ddeItem name="OPEN~4230" advise="1">
        <values>
          <value>
            <val>41.3</val>
          </value>
        </values>
      </ddeItem>
      <ddeItem name="OPEN~4240" advise="1">
        <values>
          <value>
            <val>129.25</val>
          </value>
        </values>
      </ddeItem>
      <ddeItem name="OPEN~4250" advise="1">
        <values>
          <value>
            <val>34.799999999999997</val>
          </value>
        </values>
      </ddeItem>
      <ddeItem name="OPEN~4260" advise="1">
        <values>
          <value>
            <val>64.5</val>
          </value>
        </values>
      </ddeItem>
      <ddeItem name="OPEN~4270" advise="1">
        <values>
          <value>
            <val>26.3</val>
          </value>
        </values>
      </ddeItem>
      <ddeItem name="OPEN~4280" advise="1">
        <values>
          <value>
            <val>17.649999999999999</val>
          </value>
        </values>
      </ddeItem>
      <ddeItem name="OPEN~4290" advise="1">
        <values>
          <value>
            <val>37.1</val>
          </value>
        </values>
      </ddeItem>
      <ddeItem name="OPEN~4300" advise="1">
        <values>
          <value>
            <val>10.1</val>
          </value>
        </values>
      </ddeItem>
      <ddeItem name="OPEN~4310" advise="1">
        <values>
          <value>
            <val>15.2</val>
          </value>
        </values>
      </ddeItem>
      <ddeItem name="OPEN~5110" advise="1">
        <values>
          <value>
            <val>13</val>
          </value>
        </values>
      </ddeItem>
      <ddeItem name="OPEN~6001" advise="1">
        <values>
          <value>
            <val>65</val>
          </value>
        </values>
      </ddeItem>
      <ddeItem name="OPEN~6002" advise="1">
        <values>
          <value>
            <val>112.5</val>
          </value>
        </values>
      </ddeItem>
      <ddeItem name="OPEN~6004" advise="1">
        <values>
          <value>
            <val>122</val>
          </value>
        </values>
      </ddeItem>
      <ddeItem name="OPEN~6010" advise="1">
        <values>
          <value>
            <val>27.8</val>
          </value>
        </values>
      </ddeItem>
      <ddeItem name="OPEN~6020" advise="1">
        <values>
          <value>
            <val>14.75</val>
          </value>
        </values>
      </ddeItem>
      <ddeItem name="OPEN~6040" advise="1">
        <values>
          <value>
            <val>47</val>
          </value>
        </values>
      </ddeItem>
      <ddeItem name="OPEN~6050" advise="1">
        <values>
          <value>
            <val>32</val>
          </value>
        </values>
      </ddeItem>
      <ddeItem name="OPEN~6060" advise="1">
        <values>
          <value>
            <val>57.5</val>
          </value>
        </values>
      </ddeItem>
      <ddeItem name="OPEN~6070" advise="1">
        <values>
          <value>
            <val>47.8</val>
          </value>
        </values>
      </ddeItem>
      <ddeItem name="OPEN~6080" advise="1">
        <values>
          <value>
            <val>0</val>
          </value>
        </values>
      </ddeItem>
      <ddeItem name="OPEN~6090" advise="1">
        <values>
          <value>
            <val>17.100000000000001</val>
          </value>
        </values>
      </ddeItem>
      <ddeItem name="OPEN~7010" advise="1">
        <values>
          <value>
            <val>40</val>
          </value>
        </values>
      </ddeItem>
      <ddeItem name="OPEN~7020" advise="1">
        <values>
          <value>
            <val>82</val>
          </value>
        </values>
      </ddeItem>
      <ddeItem name="OPEN~7030" advise="1">
        <values>
          <value>
            <val>10.050000000000001</val>
          </value>
        </values>
      </ddeItem>
      <ddeItem name="OPEN~7040" advise="1">
        <values>
          <value>
            <val>15.5</val>
          </value>
        </values>
      </ddeItem>
      <ddeItem name="OPEN~7050" advise="1">
        <values>
          <value>
            <val>0</val>
          </value>
        </values>
      </ddeItem>
      <ddeItem name="OPEN~8010" advise="1">
        <values>
          <value>
            <val>29.9</val>
          </value>
        </values>
      </ddeItem>
      <ddeItem name="OPEN~8012" advise="1">
        <values>
          <value>
            <val>19.399999999999999</val>
          </value>
        </values>
      </ddeItem>
      <ddeItem name="OPEN~8020" advise="1">
        <values>
          <value>
            <val>20.5</val>
          </value>
        </values>
      </ddeItem>
      <ddeItem name="OPEN~8030" advise="1">
        <values>
          <value>
            <val>23</val>
          </value>
        </values>
      </ddeItem>
      <ddeItem name="OPEN~8040" advise="1">
        <values>
          <value>
            <val>81</val>
          </value>
        </values>
      </ddeItem>
      <ddeItem name="OPEN~8050" advise="1">
        <values>
          <value>
            <val>56.5</val>
          </value>
        </values>
      </ddeItem>
      <ddeItem name="OPEN~8060" advise="1">
        <values>
          <value>
            <val>27.1</val>
          </value>
        </values>
      </ddeItem>
      <ddeItem name="OPEN~8070" advise="1">
        <values>
          <value>
            <val>47.2</val>
          </value>
        </values>
      </ddeItem>
      <ddeItem name="OPEN~8080" advise="1">
        <values>
          <value>
            <val>35</val>
          </value>
        </values>
      </ddeItem>
      <ddeItem name="OPEN~8090" advise="1">
        <values>
          <value>
            <val>26.7</val>
          </value>
        </values>
      </ddeItem>
      <ddeItem name="OPEN~8100" advise="1">
        <values>
          <value>
            <val>51.5</val>
          </value>
        </values>
      </ddeItem>
      <ddeItem name="OPEN~8110" advise="1">
        <values>
          <value>
            <val>102.75</val>
          </value>
        </values>
      </ddeItem>
      <ddeItem name="OPEN~8120" advise="1">
        <values>
          <value>
            <val>27.6</val>
          </value>
        </values>
      </ddeItem>
      <ddeItem name="OPEN~8130" advise="1">
        <values>
          <value>
            <val>54</val>
          </value>
        </values>
      </ddeItem>
      <ddeItem name="OPEN~8140" advise="1">
        <values>
          <value>
            <val>46.1</val>
          </value>
        </values>
      </ddeItem>
      <ddeItem name="OPEN~8150" advise="1">
        <values>
          <value>
            <val>38.700000000000003</val>
          </value>
        </values>
      </ddeItem>
      <ddeItem name="OPEN~8160" advise="1">
        <values>
          <value>
            <val>27.6</val>
          </value>
        </values>
      </ddeItem>
      <ddeItem name="OPEN~8170" advise="1">
        <values>
          <value>
            <val>22.95</val>
          </value>
        </values>
      </ddeItem>
      <ddeItem name="OPEN~8180" advise="1">
        <values>
          <value>
            <val>24.25</val>
          </value>
        </values>
      </ddeItem>
      <ddeItem name="OPEN~8190" advise="1">
        <values>
          <value>
            <val>24.2</val>
          </value>
        </values>
      </ddeItem>
      <ddeItem name="OPEN~8200" advise="1">
        <values>
          <value>
            <val>10.65</val>
          </value>
        </values>
      </ddeItem>
      <ddeItem name="OPEN~8210" advise="1">
        <values>
          <value>
            <val>29.5</val>
          </value>
        </values>
      </ddeItem>
      <ddeItem name="OPEN~8220" advise="1">
        <values>
          <value>
            <val>32.700000000000003</val>
          </value>
        </values>
      </ddeItem>
      <ddeItem name="OPEN~8230" advise="1">
        <values>
          <value>
            <val>48.5</val>
          </value>
        </values>
      </ddeItem>
      <ddeItem name="OPEN~8240" advise="1">
        <values>
          <value>
            <val>65.75</val>
          </value>
        </values>
      </ddeItem>
      <ddeItem name="OPEN~8250" advise="1">
        <values>
          <value>
            <val>45.7</val>
          </value>
        </values>
      </ddeItem>
      <ddeItem name="OPEN~8260" advise="1">
        <values>
          <value>
            <val>44.8</val>
          </value>
        </values>
      </ddeItem>
      <ddeItem name="OPEN~8270" advise="1">
        <values>
          <value>
            <val>45.1</val>
          </value>
        </values>
      </ddeItem>
      <ddeItem name="OPEN~8280" advise="1">
        <values>
          <value>
            <val>55.25</val>
          </value>
        </values>
      </ddeItem>
      <ddeItem name="OPEN~8290" advise="1">
        <values>
          <value>
            <val>26.1</val>
          </value>
        </values>
      </ddeItem>
      <ddeItem name="OPEN~8300" advise="1">
        <values>
          <value>
            <val>95.75</val>
          </value>
        </values>
      </ddeItem>
      <ddeItem name="OPEN~8310" advise="1">
        <values>
          <value>
            <val>35.1</val>
          </value>
        </values>
      </ddeItem>
      <ddeItem name="OPEN~8311" advise="1">
        <values>
          <value>
            <val>37.1</val>
          </value>
        </values>
      </ddeItem>
      <ddeItem name="OPEN~8312" advise="1">
        <values>
          <value>
            <val>65</val>
          </value>
        </values>
      </ddeItem>
      <ddeItem name="OPEN~9400" advise="1">
        <values>
          <value>
            <val>0</val>
          </value>
        </values>
      </ddeItem>
      <ddeItem name="OPEN~9401" advise="1">
        <values>
          <value>
            <val>0</val>
          </value>
        </values>
      </ddeItem>
      <ddeItem name="PBR~1010" advise="1"/>
      <ddeItem name="PBR~1020" advise="1"/>
      <ddeItem name="PBR~1030" advise="1">
        <values>
          <value>
            <val>1.1499999999999999</val>
          </value>
        </values>
      </ddeItem>
      <ddeItem name="PBR~1040" advise="1">
        <values>
          <value>
            <val>3.7</val>
          </value>
        </values>
      </ddeItem>
      <ddeItem name="PBR~1050" advise="1">
        <values>
          <value>
            <val>3.88</val>
          </value>
        </values>
      </ddeItem>
      <ddeItem name="PBR~1060" advise="1">
        <values>
          <value>
            <val>3.89</val>
          </value>
        </values>
      </ddeItem>
      <ddeItem name="PBR~1080" advise="1">
        <values>
          <value>
            <val>3.82</val>
          </value>
        </values>
      </ddeItem>
      <ddeItem name="PBR~1090" advise="1">
        <values>
          <value>
            <val>4.95</val>
          </value>
        </values>
      </ddeItem>
      <ddeItem name="PBR~1120" advise="1">
        <values>
          <value>
            <val>4.3499999999999996</val>
          </value>
        </values>
      </ddeItem>
      <ddeItem name="PBR~1140" advise="1">
        <values>
          <value>
            <val>0.42</val>
          </value>
        </values>
      </ddeItem>
      <ddeItem name="PBR~1150" advise="1">
        <values>
          <value>
            <val>0</val>
          </value>
        </values>
      </ddeItem>
      <ddeItem name="PBR~1201" advise="1">
        <values>
          <value>
            <val>0</val>
          </value>
        </values>
      </ddeItem>
      <ddeItem name="PBR~1210" advise="1">
        <values>
          <value>
            <val>0.8</val>
          </value>
        </values>
      </ddeItem>
      <ddeItem name="PBR~1211" advise="1">
        <values>
          <value>
            <val>0.18</val>
          </value>
        </values>
      </ddeItem>
      <ddeItem name="PBR~1212" advise="1">
        <values>
          <value>
            <val>1.06</val>
          </value>
        </values>
      </ddeItem>
      <ddeItem name="PBR~1213" advise="1">
        <values>
          <value>
            <val>0</val>
          </value>
        </values>
      </ddeItem>
      <ddeItem name="PBR~1214" advise="1">
        <values>
          <value>
            <val>0</val>
          </value>
        </values>
      </ddeItem>
      <ddeItem name="PBR~1301" advise="1">
        <values>
          <value>
            <val>0</val>
          </value>
        </values>
      </ddeItem>
      <ddeItem name="PBR~1310" advise="1">
        <values>
          <value>
            <val>3.72</val>
          </value>
        </values>
      </ddeItem>
      <ddeItem name="PBR~1320" advise="1">
        <values>
          <value>
            <val>0</val>
          </value>
        </values>
      </ddeItem>
      <ddeItem name="PBR~1330" advise="1">
        <values>
          <value>
            <val>0</val>
          </value>
        </values>
      </ddeItem>
      <ddeItem name="PBR~1810" advise="1">
        <values>
          <value>
            <val>0</val>
          </value>
        </values>
      </ddeItem>
      <ddeItem name="PBR~2001" advise="1">
        <values>
          <value>
            <val>0.19</val>
          </value>
        </values>
      </ddeItem>
      <ddeItem name="PBR~2002" advise="1">
        <values>
          <value>
            <val>0</val>
          </value>
        </values>
      </ddeItem>
      <ddeItem name="PBR~2010" advise="1">
        <values>
          <value>
            <val>7.34</val>
          </value>
        </values>
      </ddeItem>
      <ddeItem name="PBR~2020" advise="1">
        <values>
          <value>
            <val>17.12</val>
          </value>
        </values>
      </ddeItem>
      <ddeItem name="PBR~2030" advise="1">
        <values>
          <value>
            <val>6.9</val>
          </value>
        </values>
      </ddeItem>
      <ddeItem name="PBR~2040" advise="1">
        <values>
          <value>
            <val>7.12</val>
          </value>
        </values>
      </ddeItem>
      <ddeItem name="PBR~2050" advise="1">
        <values>
          <value>
            <val>0.4</val>
          </value>
        </values>
      </ddeItem>
      <ddeItem name="PBR~2060" advise="1">
        <values>
          <value>
            <val>1.31</val>
          </value>
        </values>
      </ddeItem>
      <ddeItem name="PBR~2070" advise="1">
        <values>
          <value>
            <val>2.14</val>
          </value>
        </values>
      </ddeItem>
      <ddeItem name="PBR~2080" advise="1">
        <values>
          <value>
            <val>1.98</val>
          </value>
        </values>
      </ddeItem>
      <ddeItem name="PBR~2090" advise="1">
        <values>
          <value>
            <val>3.55</val>
          </value>
        </values>
      </ddeItem>
      <ddeItem name="PBR~2100" advise="1">
        <values>
          <value>
            <val>0.71</val>
          </value>
        </values>
      </ddeItem>
      <ddeItem name="PBR~2110" advise="1">
        <values>
          <value>
            <val>3.28</val>
          </value>
        </values>
      </ddeItem>
      <ddeItem name="PBR~2120" advise="1">
        <values>
          <value>
            <val>0.46</val>
          </value>
        </values>
      </ddeItem>
      <ddeItem name="PBR~2130" advise="1">
        <values>
          <value>
            <val>-0.12</val>
          </value>
        </values>
      </ddeItem>
      <ddeItem name="PBR~2140" advise="1">
        <values>
          <value>
            <val>-0.03</val>
          </value>
        </values>
      </ddeItem>
      <ddeItem name="PBR~2150" advise="1">
        <values>
          <value>
            <val>2.71</val>
          </value>
        </values>
      </ddeItem>
      <ddeItem name="PBR~2160" advise="1">
        <values>
          <value>
            <val>2.04</val>
          </value>
        </values>
      </ddeItem>
      <ddeItem name="PBR~2170" advise="1">
        <values>
          <value>
            <val>-0.91</val>
          </value>
        </values>
      </ddeItem>
      <ddeItem name="PBR~2180" advise="1">
        <values>
          <value>
            <val>2.5499999999999998</val>
          </value>
        </values>
      </ddeItem>
      <ddeItem name="PBR~2190" advise="1">
        <values>
          <value>
            <val>-0.36</val>
          </value>
        </values>
      </ddeItem>
      <ddeItem name="PBR~2200" advise="1">
        <values>
          <value>
            <val>3.72</val>
          </value>
        </values>
      </ddeItem>
      <ddeItem name="PBR~2210" advise="1">
        <values>
          <value>
            <val>0.09</val>
          </value>
        </values>
      </ddeItem>
      <ddeItem name="PBR~2220" advise="1">
        <values>
          <value>
            <val>1.57</val>
          </value>
        </values>
      </ddeItem>
      <ddeItem name="PBR~2230" advise="1">
        <values>
          <value>
            <val>3.19</val>
          </value>
        </values>
      </ddeItem>
      <ddeItem name="PBR~2240" advise="1">
        <values>
          <value>
            <val>5</val>
          </value>
        </values>
      </ddeItem>
      <ddeItem name="PBR~2250" advise="1">
        <values>
          <value>
            <val>0.13</val>
          </value>
        </values>
      </ddeItem>
      <ddeItem name="PBR~2260" advise="1">
        <values>
          <value>
            <val>-0.13</val>
          </value>
        </values>
      </ddeItem>
      <ddeItem name="PBR~2270" advise="1">
        <values>
          <value>
            <val>1.59</val>
          </value>
        </values>
      </ddeItem>
      <ddeItem name="PBR~2280" advise="1">
        <values>
          <value>
            <val>7.92</val>
          </value>
        </values>
      </ddeItem>
      <ddeItem name="PBR~2290" advise="1">
        <values>
          <value>
            <val>-0.05</val>
          </value>
        </values>
      </ddeItem>
      <ddeItem name="PBR~2300" advise="1">
        <values>
          <value>
            <val>2.83</val>
          </value>
        </values>
      </ddeItem>
      <ddeItem name="PBR~2310" advise="1">
        <values>
          <value>
            <val>1.61</val>
          </value>
        </values>
      </ddeItem>
      <ddeItem name="PBR~2320" advise="1">
        <values>
          <value>
            <val>3.19</val>
          </value>
        </values>
      </ddeItem>
      <ddeItem name="PBR~2330" advise="1">
        <values>
          <value>
            <val>1.49</val>
          </value>
        </values>
      </ddeItem>
      <ddeItem name="PBR~2340" advise="1">
        <values>
          <value>
            <val>2.48</val>
          </value>
        </values>
      </ddeItem>
      <ddeItem name="PBR~2350" advise="1">
        <values>
          <value>
            <val>0.11</val>
          </value>
        </values>
      </ddeItem>
      <ddeItem name="PBR~2360" advise="1">
        <values>
          <value>
            <val>3.1</val>
          </value>
        </values>
      </ddeItem>
      <ddeItem name="PBR~2370" advise="1">
        <values>
          <value>
            <val>2.11</val>
          </value>
        </values>
      </ddeItem>
      <ddeItem name="PBR~2380" advise="1">
        <values>
          <value>
            <val>-1.43</val>
          </value>
        </values>
      </ddeItem>
      <ddeItem name="PBR~3001" advise="1">
        <values>
          <value>
            <val>0</val>
          </value>
        </values>
      </ddeItem>
      <ddeItem name="PBR~3002" advise="1">
        <values>
          <value>
            <val>0</val>
          </value>
        </values>
      </ddeItem>
      <ddeItem name="PBR~3003" advise="1">
        <values>
          <value>
            <val>0</val>
          </value>
        </values>
      </ddeItem>
      <ddeItem name="PBR~3004" advise="1">
        <values>
          <value>
            <val>0</val>
          </value>
        </values>
      </ddeItem>
      <ddeItem name="PBR~3010" advise="1">
        <values>
          <value>
            <val>4.0199999999999996</val>
          </value>
        </values>
      </ddeItem>
      <ddeItem name="PBR~3020" advise="1">
        <values>
          <value>
            <val>4.53</val>
          </value>
        </values>
      </ddeItem>
      <ddeItem name="PBR~3030" advise="1">
        <values>
          <value>
            <val>6.09</val>
          </value>
        </values>
      </ddeItem>
      <ddeItem name="PBR~3040" advise="1">
        <values>
          <value>
            <val>11.28</val>
          </value>
        </values>
      </ddeItem>
      <ddeItem name="PBR~3050" advise="1">
        <values>
          <value>
            <val>5.65</val>
          </value>
        </values>
      </ddeItem>
      <ddeItem name="PBR~3060" advise="1">
        <values>
          <value>
            <val>5.33</val>
          </value>
        </values>
      </ddeItem>
      <ddeItem name="PBR~3080" advise="1">
        <values>
          <value>
            <val>5.05</val>
          </value>
        </values>
      </ddeItem>
      <ddeItem name="PBR~3090" advise="1">
        <values>
          <value>
            <val>1.74</val>
          </value>
        </values>
      </ddeItem>
      <ddeItem name="PBR~3091" advise="1">
        <values>
          <value>
            <val>0</val>
          </value>
        </values>
      </ddeItem>
      <ddeItem name="PBR~4001" advise="1">
        <values>
          <value>
            <val>1.72</val>
          </value>
        </values>
      </ddeItem>
      <ddeItem name="PBR~4002" advise="1">
        <values>
          <value>
            <val>0</val>
          </value>
        </values>
      </ddeItem>
      <ddeItem name="PBR~4003" advise="1">
        <values>
          <value>
            <val>0</val>
          </value>
        </values>
      </ddeItem>
      <ddeItem name="PBR~4004" advise="1">
        <values>
          <value>
            <val>0</val>
          </value>
        </values>
      </ddeItem>
      <ddeItem name="PBR~4005" advise="1">
        <values>
          <value>
            <val>0</val>
          </value>
        </values>
      </ddeItem>
      <ddeItem name="PBR~4010" advise="1">
        <values>
          <value>
            <val>1.79</val>
          </value>
        </values>
      </ddeItem>
      <ddeItem name="PBR~4020" advise="1">
        <values>
          <value>
            <val>1.17</val>
          </value>
        </values>
      </ddeItem>
      <ddeItem name="PBR~4030" advise="1">
        <values>
          <value>
            <val>2.35</val>
          </value>
        </values>
      </ddeItem>
      <ddeItem name="PBR~4040" advise="1">
        <values>
          <value>
            <val>0.24</val>
          </value>
        </values>
      </ddeItem>
      <ddeItem name="PBR~4050" advise="1">
        <values>
          <value>
            <val>0.82</val>
          </value>
        </values>
      </ddeItem>
      <ddeItem name="PBR~4061" advise="1">
        <values>
          <value>
            <val>0.54</val>
          </value>
        </values>
      </ddeItem>
      <ddeItem name="PBR~4070" advise="1">
        <values>
          <value>
            <val>2.11</val>
          </value>
        </values>
      </ddeItem>
      <ddeItem name="PBR~4080" advise="1">
        <values>
          <value>
            <val>-3.41</val>
          </value>
        </values>
      </ddeItem>
      <ddeItem name="PBR~4090" advise="1">
        <values>
          <value>
            <val>1.05</val>
          </value>
        </values>
      </ddeItem>
      <ddeItem name="PBR~4100" advise="1">
        <values>
          <value>
            <val>1.29</val>
          </value>
        </values>
      </ddeItem>
      <ddeItem name="PBR~4110" advise="1">
        <values>
          <value>
            <val>0.63</val>
          </value>
        </values>
      </ddeItem>
      <ddeItem name="PBR~4130" advise="1">
        <values>
          <value>
            <val>-0.44</val>
          </value>
        </values>
      </ddeItem>
      <ddeItem name="PBR~4140" advise="1">
        <values>
          <value>
            <val>1.32</val>
          </value>
        </values>
      </ddeItem>
      <ddeItem name="PBR~4150" advise="1">
        <values>
          <value>
            <val>0.8</val>
          </value>
        </values>
      </ddeItem>
      <ddeItem name="PBR~4160" advise="1">
        <values>
          <value>
            <val>-0.77</val>
          </value>
        </values>
      </ddeItem>
      <ddeItem name="PBR~4170" advise="1">
        <values>
          <value>
            <val>0.02</val>
          </value>
        </values>
      </ddeItem>
      <ddeItem name="PBR~4180" advise="1">
        <values>
          <value>
            <val>0.37</val>
          </value>
        </values>
      </ddeItem>
      <ddeItem name="PBR~4190" advise="1">
        <values>
          <value>
            <val>8.32</val>
          </value>
        </values>
      </ddeItem>
      <ddeItem name="PBR~4200" advise="1">
        <values>
          <value>
            <val>2.12</val>
          </value>
        </values>
      </ddeItem>
      <ddeItem name="PBR~4210" advise="1">
        <values>
          <value>
            <val>2.81</val>
          </value>
        </values>
      </ddeItem>
      <ddeItem name="PBR~4220" advise="1">
        <values>
          <value>
            <val>-0.34</val>
          </value>
        </values>
      </ddeItem>
      <ddeItem name="PBR~4230" advise="1">
        <values>
          <value>
            <val>7.24</val>
          </value>
        </values>
      </ddeItem>
      <ddeItem name="PBR~4240" advise="1">
        <values>
          <value>
            <val>3</val>
          </value>
        </values>
      </ddeItem>
      <ddeItem name="PBR~4250" advise="1">
        <values>
          <value>
            <val>-0.06</val>
          </value>
        </values>
      </ddeItem>
      <ddeItem name="PBR~4260" advise="1">
        <values>
          <value>
            <val>4.58</val>
          </value>
        </values>
      </ddeItem>
      <ddeItem name="PBR~4270" advise="1">
        <values>
          <value>
            <val>2.4</val>
          </value>
        </values>
      </ddeItem>
      <ddeItem name="PBR~4280" advise="1">
        <values>
          <value>
            <val>-4.75</val>
          </value>
        </values>
      </ddeItem>
      <ddeItem name="PBR~4290" advise="1">
        <values>
          <value>
            <val>2.81</val>
          </value>
        </values>
      </ddeItem>
      <ddeItem name="PBR~4300" advise="1">
        <values>
          <value>
            <val>2.12</val>
          </value>
        </values>
      </ddeItem>
      <ddeItem name="PBR~4310" advise="1">
        <values>
          <value>
            <val>0</val>
          </value>
        </values>
      </ddeItem>
      <ddeItem name="PBR~5110" advise="1">
        <values>
          <value>
            <val>0.26</val>
          </value>
        </values>
      </ddeItem>
      <ddeItem name="PBR~6001" advise="1">
        <values>
          <value>
            <val>0.96</val>
          </value>
        </values>
      </ddeItem>
      <ddeItem name="PBR~6002" advise="1">
        <values>
          <value>
            <val>0</val>
          </value>
        </values>
      </ddeItem>
      <ddeItem name="PBR~6004" advise="1">
        <values>
          <value>
            <val>0</val>
          </value>
        </values>
      </ddeItem>
      <ddeItem name="PBR~6010" advise="1">
        <values>
          <value>
            <val>1.34</val>
          </value>
        </values>
      </ddeItem>
      <ddeItem name="PBR~6020" advise="1">
        <values>
          <value>
            <val>0.01</val>
          </value>
        </values>
      </ddeItem>
      <ddeItem name="PBR~6040" advise="1">
        <values>
          <value>
            <val>1.18</val>
          </value>
        </values>
      </ddeItem>
      <ddeItem name="PBR~6050" advise="1">
        <values>
          <value>
            <val>-1.01</val>
          </value>
        </values>
      </ddeItem>
      <ddeItem name="PBR~6060" advise="1">
        <values>
          <value>
            <val>-1.51</val>
          </value>
        </values>
      </ddeItem>
      <ddeItem name="PBR~6070" advise="1">
        <values>
          <value>
            <val>2.72</val>
          </value>
        </values>
      </ddeItem>
      <ddeItem name="PBR~6080" advise="1">
        <values>
          <value>
            <val>0</val>
          </value>
        </values>
      </ddeItem>
      <ddeItem name="PBR~6090" advise="1">
        <values>
          <value>
            <val>0.4</val>
          </value>
        </values>
      </ddeItem>
      <ddeItem name="PBR~7010" advise="1">
        <values>
          <value>
            <val>5.52</val>
          </value>
        </values>
      </ddeItem>
      <ddeItem name="PBR~7020" advise="1">
        <values>
          <value>
            <val>2.99</val>
          </value>
        </values>
      </ddeItem>
      <ddeItem name="PBR~7030" advise="1">
        <values>
          <value>
            <val>0</val>
          </value>
        </values>
      </ddeItem>
      <ddeItem name="PBR~7040" advise="1">
        <values>
          <value>
            <val>0</val>
          </value>
        </values>
      </ddeItem>
      <ddeItem name="PBR~7050" advise="1">
        <values>
          <value>
            <val>0</val>
          </value>
        </values>
      </ddeItem>
      <ddeItem name="PBR~8010" advise="1">
        <values>
          <value>
            <val>1.34</val>
          </value>
        </values>
      </ddeItem>
      <ddeItem name="PBR~8012" advise="1">
        <values>
          <value>
            <val>0</val>
          </value>
        </values>
      </ddeItem>
      <ddeItem name="PBR~8020" advise="1">
        <values>
          <value>
            <val>-1.29</val>
          </value>
        </values>
      </ddeItem>
      <ddeItem name="PBR~8030" advise="1">
        <values>
          <value>
            <val>-0.03</val>
          </value>
        </values>
      </ddeItem>
      <ddeItem name="PBR~8040" advise="1">
        <values>
          <value>
            <val>-1.42</val>
          </value>
        </values>
      </ddeItem>
      <ddeItem name="PBR~8050" advise="1">
        <values>
          <value>
            <val>-2.04</val>
          </value>
        </values>
      </ddeItem>
      <ddeItem name="PBR~8060" advise="1">
        <values>
          <value>
            <val>-0.1</val>
          </value>
        </values>
      </ddeItem>
      <ddeItem name="PBR~8070" advise="1">
        <values>
          <value>
            <val>0.08</val>
          </value>
        </values>
      </ddeItem>
      <ddeItem name="PBR~8080" advise="1">
        <values>
          <value>
            <val>-0.11</val>
          </value>
        </values>
      </ddeItem>
      <ddeItem name="PBR~8090" advise="1">
        <values>
          <value>
            <val>-0.78</val>
          </value>
        </values>
      </ddeItem>
      <ddeItem name="PBR~8100" advise="1">
        <values>
          <value>
            <val>-0.28999999999999998</val>
          </value>
        </values>
      </ddeItem>
      <ddeItem name="PBR~8110" advise="1">
        <values>
          <value>
            <val>-0.73</val>
          </value>
        </values>
      </ddeItem>
      <ddeItem name="PBR~8120" advise="1">
        <values>
          <value>
            <val>0.08</val>
          </value>
        </values>
      </ddeItem>
      <ddeItem name="PBR~8130" advise="1">
        <values>
          <value>
            <val>0</val>
          </value>
        </values>
      </ddeItem>
      <ddeItem name="PBR~8140" advise="1">
        <values>
          <value>
            <val>-1.53</val>
          </value>
        </values>
      </ddeItem>
      <ddeItem name="PBR~8150" advise="1">
        <values>
          <value>
            <val>-2.02</val>
          </value>
        </values>
      </ddeItem>
      <ddeItem name="PBR~8160" advise="1">
        <values>
          <value>
            <val>0</val>
          </value>
        </values>
      </ddeItem>
      <ddeItem name="PBR~8170" advise="1">
        <values>
          <value>
            <val>0</val>
          </value>
        </values>
      </ddeItem>
      <ddeItem name="PBR~8180" advise="1">
        <values>
          <value>
            <val>0.18</val>
          </value>
        </values>
      </ddeItem>
      <ddeItem name="PBR~8190" advise="1">
        <values>
          <value>
            <val>0</val>
          </value>
        </values>
      </ddeItem>
      <ddeItem name="PBR~8200" advise="1">
        <values>
          <value>
            <val>0</val>
          </value>
        </values>
      </ddeItem>
      <ddeItem name="PBR~8210" advise="1">
        <values>
          <value>
            <val>0</val>
          </value>
        </values>
      </ddeItem>
      <ddeItem name="PBR~8220" advise="1">
        <values>
          <value>
            <val>0</val>
          </value>
        </values>
      </ddeItem>
      <ddeItem name="PBR~8230" advise="1">
        <values>
          <value>
            <val>0</val>
          </value>
        </values>
      </ddeItem>
      <ddeItem name="PBR~8240" advise="1">
        <values>
          <value>
            <val>0</val>
          </value>
        </values>
      </ddeItem>
      <ddeItem name="PBR~8250" advise="1">
        <values>
          <value>
            <val>0</val>
          </value>
        </values>
      </ddeItem>
      <ddeItem name="PBR~8260" advise="1">
        <values>
          <value>
            <val>0</val>
          </value>
        </values>
      </ddeItem>
      <ddeItem name="PBR~8270" advise="1">
        <values>
          <value>
            <val>0</val>
          </value>
        </values>
      </ddeItem>
      <ddeItem name="PBR~8280" advise="1">
        <values>
          <value>
            <val>0</val>
          </value>
        </values>
      </ddeItem>
      <ddeItem name="PBR~8290" advise="1">
        <values>
          <value>
            <val>0</val>
          </value>
        </values>
      </ddeItem>
      <ddeItem name="PBR~8300" advise="1">
        <values>
          <value>
            <val>0</val>
          </value>
        </values>
      </ddeItem>
      <ddeItem name="PBR~8310" advise="1">
        <values>
          <value>
            <val>0</val>
          </value>
        </values>
      </ddeItem>
      <ddeItem name="PBR~8311" advise="1">
        <values>
          <value>
            <val>0</val>
          </value>
        </values>
      </ddeItem>
      <ddeItem name="PBR~8312" advise="1">
        <values>
          <value>
            <val>0</val>
          </value>
        </values>
      </ddeItem>
      <ddeItem name="PBR~9400" advise="1">
        <values>
          <value>
            <val>0</val>
          </value>
        </values>
      </ddeItem>
      <ddeItem name="PBR~9401" advise="1">
        <values>
          <value>
            <val>0</val>
          </value>
        </values>
      </ddeItem>
      <ddeItem name="PREVCLOSED~1010" advise="1"/>
      <ddeItem name="PREVCLOSED~1020" advise="1"/>
      <ddeItem name="PREVCLOSED~1030" advise="1">
        <values>
          <value>
            <val>23.05</val>
          </value>
        </values>
      </ddeItem>
      <ddeItem name="PREVCLOSED~1040" advise="1">
        <values>
          <value>
            <val>36.200000000000003</val>
          </value>
        </values>
      </ddeItem>
      <ddeItem name="PREVCLOSED~1050" advise="1">
        <values>
          <value>
            <val>33.200000000000003</val>
          </value>
        </values>
      </ddeItem>
      <ddeItem name="PREVCLOSED~1060" advise="1">
        <values>
          <value>
            <val>39</val>
          </value>
        </values>
      </ddeItem>
      <ddeItem name="PREVCLOSED~1080" advise="1">
        <values>
          <value>
            <val>31.9</val>
          </value>
        </values>
      </ddeItem>
      <ddeItem name="PREVCLOSED~1090" advise="1">
        <values>
          <value>
            <val>50.5</val>
          </value>
        </values>
      </ddeItem>
      <ddeItem name="PREVCLOSED~1120" advise="1">
        <values>
          <value>
            <val>74.75</val>
          </value>
        </values>
      </ddeItem>
      <ddeItem name="PREVCLOSED~1140" advise="1">
        <values>
          <value>
            <val>26.1</val>
          </value>
        </values>
      </ddeItem>
      <ddeItem name="PREVCLOSED~1150" advise="1">
        <values>
          <value>
            <val>14.3</val>
          </value>
        </values>
      </ddeItem>
      <ddeItem name="PREVCLOSED~1201" advise="1">
        <values>
          <value>
            <val>40</val>
          </value>
        </values>
      </ddeItem>
      <ddeItem name="PREVCLOSED~1210" advise="1">
        <values>
          <value>
            <val>33</val>
          </value>
        </values>
      </ddeItem>
      <ddeItem name="PREVCLOSED~1211" advise="1">
        <values>
          <value>
            <val>28.2</val>
          </value>
        </values>
      </ddeItem>
      <ddeItem name="PREVCLOSED~1212" advise="1">
        <values>
          <value>
            <val>44.1</val>
          </value>
        </values>
      </ddeItem>
      <ddeItem name="PREVCLOSED~1213" advise="1">
        <values>
          <value>
            <val>20.3</val>
          </value>
        </values>
      </ddeItem>
      <ddeItem name="PREVCLOSED~1214" advise="1">
        <values>
          <value>
            <val>82.75</val>
          </value>
        </values>
      </ddeItem>
      <ddeItem name="PREVCLOSED~1301" advise="1">
        <values>
          <value>
            <val>38.799999999999997</val>
          </value>
        </values>
      </ddeItem>
      <ddeItem name="PREVCLOSED~1310" advise="1">
        <values>
          <value>
            <val>12.55</val>
          </value>
        </values>
      </ddeItem>
      <ddeItem name="PREVCLOSED~1320" advise="1">
        <values>
          <value>
            <val>26.9</val>
          </value>
        </values>
      </ddeItem>
      <ddeItem name="PREVCLOSED~1330" advise="1">
        <values>
          <value>
            <val>34.700000000000003</val>
          </value>
        </values>
      </ddeItem>
      <ddeItem name="PREVCLOSED~1810" advise="1">
        <values>
          <value>
            <val>83.25</val>
          </value>
        </values>
      </ddeItem>
      <ddeItem name="PREVCLOSED~2001" advise="1">
        <values>
          <value>
            <val>12.6</val>
          </value>
        </values>
      </ddeItem>
      <ddeItem name="PREVCLOSED~2002" advise="1">
        <values>
          <value>
            <val>21.75</val>
          </value>
        </values>
      </ddeItem>
      <ddeItem name="PREVCLOSED~2010" advise="1">
        <values>
          <value>
            <val>93</val>
          </value>
        </values>
      </ddeItem>
      <ddeItem name="PREVCLOSED~2020" advise="1">
        <values>
          <value>
            <val>145</val>
          </value>
        </values>
      </ddeItem>
      <ddeItem name="PREVCLOSED~2030" advise="1">
        <values>
          <value>
            <val>60.75</val>
          </value>
        </values>
      </ddeItem>
      <ddeItem name="PREVCLOSED~2040" advise="1">
        <values>
          <value>
            <val>111.75</val>
          </value>
        </values>
      </ddeItem>
      <ddeItem name="PREVCLOSED~2050" advise="1">
        <values>
          <value>
            <val>51.75</val>
          </value>
        </values>
      </ddeItem>
      <ddeItem name="PREVCLOSED~2060" advise="1">
        <values>
          <value>
            <val>25.8</val>
          </value>
        </values>
      </ddeItem>
      <ddeItem name="PREVCLOSED~2070" advise="1">
        <values>
          <value>
            <val>54.25</val>
          </value>
        </values>
      </ddeItem>
      <ddeItem name="PREVCLOSED~2080" advise="1">
        <values>
          <value>
            <val>21.15</val>
          </value>
        </values>
      </ddeItem>
      <ddeItem name="PREVCLOSED~2090" advise="1">
        <values>
          <value>
            <val>30.8</val>
          </value>
        </values>
      </ddeItem>
      <ddeItem name="PREVCLOSED~2100" advise="1">
        <values>
          <value>
            <val>32</val>
          </value>
        </values>
      </ddeItem>
      <ddeItem name="PREVCLOSED~2110" advise="1">
        <values>
          <value>
            <val>12.85</val>
          </value>
        </values>
      </ddeItem>
      <ddeItem name="PREVCLOSED~2120" advise="1">
        <values>
          <value>
            <val>17.399999999999999</val>
          </value>
        </values>
      </ddeItem>
      <ddeItem name="PREVCLOSED~2130" advise="1">
        <values>
          <value>
            <val>16.649999999999999</val>
          </value>
        </values>
      </ddeItem>
      <ddeItem name="PREVCLOSED~2140" advise="1">
        <values>
          <value>
            <val>13.75</val>
          </value>
        </values>
      </ddeItem>
      <ddeItem name="PREVCLOSED~2150" advise="1">
        <values>
          <value>
            <val>26.2</val>
          </value>
        </values>
      </ddeItem>
      <ddeItem name="PREVCLOSED~2160" advise="1">
        <values>
          <value>
            <val>14.15</val>
          </value>
        </values>
      </ddeItem>
      <ddeItem name="PREVCLOSED~2170" advise="1">
        <values>
          <value>
            <val>16.399999999999999</val>
          </value>
        </values>
      </ddeItem>
      <ddeItem name="PREVCLOSED~2180" advise="1">
        <values>
          <value>
            <val>46.4</val>
          </value>
        </values>
      </ddeItem>
      <ddeItem name="PREVCLOSED~2190" advise="1">
        <values>
          <value>
            <val>14.6</val>
          </value>
        </values>
      </ddeItem>
      <ddeItem name="PREVCLOSED~2200" advise="1">
        <values>
          <value>
            <val>20.8</val>
          </value>
        </values>
      </ddeItem>
      <ddeItem name="PREVCLOSED~2210" advise="1">
        <values>
          <value>
            <val>12.4</val>
          </value>
        </values>
      </ddeItem>
      <ddeItem name="PREVCLOSED~2220" advise="1">
        <values>
          <value>
            <val>36.6</val>
          </value>
        </values>
      </ddeItem>
      <ddeItem name="PREVCLOSED~2230" advise="1">
        <values>
          <value>
            <val>45</val>
          </value>
        </values>
      </ddeItem>
      <ddeItem name="PREVCLOSED~2240" advise="1">
        <values>
          <value>
            <val>46.5</val>
          </value>
        </values>
      </ddeItem>
      <ddeItem name="PREVCLOSED~2250" advise="1">
        <values>
          <value>
            <val>27.4</val>
          </value>
        </values>
      </ddeItem>
      <ddeItem name="PREVCLOSED~2260" advise="1">
        <values>
          <value>
            <val>15.55</val>
          </value>
        </values>
      </ddeItem>
      <ddeItem name="PREVCLOSED~2270" advise="1">
        <values>
          <value>
            <val>90.25</val>
          </value>
        </values>
      </ddeItem>
      <ddeItem name="PREVCLOSED~2280" advise="1">
        <values>
          <value>
            <val>75.5</val>
          </value>
        </values>
      </ddeItem>
      <ddeItem name="PREVCLOSED~2290" advise="1">
        <values>
          <value>
            <val>58</val>
          </value>
        </values>
      </ddeItem>
      <ddeItem name="PREVCLOSED~2300" advise="1">
        <values>
          <value>
            <val>37.6</val>
          </value>
        </values>
      </ddeItem>
      <ddeItem name="PREVCLOSED~2310" advise="1">
        <values>
          <value>
            <val>24.1</val>
          </value>
        </values>
      </ddeItem>
      <ddeItem name="PREVCLOSED~2320" advise="1">
        <values>
          <value>
            <val>30.1</val>
          </value>
        </values>
      </ddeItem>
      <ddeItem name="PREVCLOSED~2330" advise="1">
        <values>
          <value>
            <val>30.5</val>
          </value>
        </values>
      </ddeItem>
      <ddeItem name="PREVCLOSED~2340" advise="1">
        <values>
          <value>
            <val>42.4</val>
          </value>
        </values>
      </ddeItem>
      <ddeItem name="PREVCLOSED~2350" advise="1">
        <values>
          <value>
            <val>11.25</val>
          </value>
        </values>
      </ddeItem>
      <ddeItem name="PREVCLOSED~2360" advise="1">
        <values>
          <value>
            <val>73.75</val>
          </value>
        </values>
      </ddeItem>
      <ddeItem name="PREVCLOSED~2370" advise="1">
        <values>
          <value>
            <val>19.25</val>
          </value>
        </values>
      </ddeItem>
      <ddeItem name="PREVCLOSED~2380" advise="1">
        <values>
          <value>
            <val>15.6</val>
          </value>
        </values>
      </ddeItem>
      <ddeItem name="PREVCLOSED~3001" advise="1">
        <values>
          <value>
            <val>21.05</val>
          </value>
        </values>
      </ddeItem>
      <ddeItem name="PREVCLOSED~3002" advise="1">
        <values>
          <value>
            <val>27.6</val>
          </value>
        </values>
      </ddeItem>
      <ddeItem name="PREVCLOSED~3003" advise="1">
        <values>
          <value>
            <val>24.75</val>
          </value>
        </values>
      </ddeItem>
      <ddeItem name="PREVCLOSED~3004" advise="1">
        <values>
          <value>
            <val>24.15</val>
          </value>
        </values>
      </ddeItem>
      <ddeItem name="PREVCLOSED~3010" advise="1">
        <values>
          <value>
            <val>70.5</val>
          </value>
        </values>
      </ddeItem>
      <ddeItem name="PREVCLOSED~3020" advise="1">
        <values>
          <value>
            <val>50.25</val>
          </value>
        </values>
      </ddeItem>
      <ddeItem name="PREVCLOSED~3030" advise="1">
        <values>
          <value>
            <val>99.5</val>
          </value>
        </values>
      </ddeItem>
      <ddeItem name="PREVCLOSED~3040" advise="1">
        <values>
          <value>
            <val>83.5</val>
          </value>
        </values>
      </ddeItem>
      <ddeItem name="PREVCLOSED~3050" advise="1">
        <values>
          <value>
            <val>103.25</val>
          </value>
        </values>
      </ddeItem>
      <ddeItem name="PREVCLOSED~3060" advise="1">
        <values>
          <value>
            <val>71.75</val>
          </value>
        </values>
      </ddeItem>
      <ddeItem name="PREVCLOSED~3080" advise="1">
        <values>
          <value>
            <val>58.75</val>
          </value>
        </values>
      </ddeItem>
      <ddeItem name="PREVCLOSED~3090" advise="1">
        <values>
          <value>
            <val>29</val>
          </value>
        </values>
      </ddeItem>
      <ddeItem name="PREVCLOSED~3091" advise="1">
        <values>
          <value>
            <val>17.100000000000001</val>
          </value>
        </values>
      </ddeItem>
      <ddeItem name="PREVCLOSED~4001" advise="1">
        <values>
          <value>
            <val>118.5</val>
          </value>
        </values>
      </ddeItem>
      <ddeItem name="PREVCLOSED~4002" advise="1">
        <values>
          <value>
            <val>78.5</val>
          </value>
        </values>
      </ddeItem>
      <ddeItem name="PREVCLOSED~4003" advise="1">
        <values>
          <value>
            <val>106.25</val>
          </value>
        </values>
      </ddeItem>
      <ddeItem name="PREVCLOSED~4004" advise="1">
        <values>
          <value>
            <val>62.5</val>
          </value>
        </values>
      </ddeItem>
      <ddeItem name="PREVCLOSED~4005" advise="1">
        <values>
          <value>
            <val>59.5</val>
          </value>
        </values>
      </ddeItem>
      <ddeItem name="PREVCLOSED~4010" advise="1">
        <values>
          <value>
            <val>31.1</val>
          </value>
        </values>
      </ddeItem>
      <ddeItem name="PREVCLOSED~4020" advise="1">
        <values>
          <value>
            <val>32.200000000000003</val>
          </value>
        </values>
      </ddeItem>
      <ddeItem name="PREVCLOSED~4030" advise="1">
        <values>
          <value>
            <val>19.850000000000001</val>
          </value>
        </values>
      </ddeItem>
      <ddeItem name="PREVCLOSED~4040" advise="1">
        <values>
          <value>
            <val>18</val>
          </value>
        </values>
      </ddeItem>
      <ddeItem name="PREVCLOSED~4050" advise="1">
        <values>
          <value>
            <val>22.1</val>
          </value>
        </values>
      </ddeItem>
      <ddeItem name="PREVCLOSED~4061" advise="1">
        <values>
          <value>
            <val>36.299999999999997</val>
          </value>
        </values>
      </ddeItem>
      <ddeItem name="PREVCLOSED~4070" advise="1">
        <values>
          <value>
            <val>104.5</val>
          </value>
        </values>
      </ddeItem>
      <ddeItem name="PREVCLOSED~4080" advise="1">
        <values>
          <value>
            <val>19</val>
          </value>
        </values>
      </ddeItem>
      <ddeItem name="PREVCLOSED~4090" advise="1">
        <values>
          <value>
            <val>39.5</val>
          </value>
        </values>
      </ddeItem>
      <ddeItem name="PREVCLOSED~4100" advise="1">
        <values>
          <value>
            <val>72</val>
          </value>
        </values>
      </ddeItem>
      <ddeItem name="PREVCLOSED~4110" advise="1">
        <values>
          <value>
            <val>61</val>
          </value>
        </values>
      </ddeItem>
      <ddeItem name="PREVCLOSED~4130" advise="1">
        <values>
          <value>
            <val>13.5</val>
          </value>
        </values>
      </ddeItem>
      <ddeItem name="PREVCLOSED~4140" advise="1">
        <values>
          <value>
            <val>47.2</val>
          </value>
        </values>
      </ddeItem>
      <ddeItem name="PREVCLOSED~4150" advise="1">
        <values>
          <value>
            <val>24.45</val>
          </value>
        </values>
      </ddeItem>
      <ddeItem name="PREVCLOSED~4160" advise="1">
        <values>
          <value>
            <val>35.9</val>
          </value>
        </values>
      </ddeItem>
      <ddeItem name="PREVCLOSED~4170" advise="1">
        <values>
          <value>
            <val>111.75</val>
          </value>
        </values>
      </ddeItem>
      <ddeItem name="PREVCLOSED~4180" advise="1">
        <values>
          <value>
            <val>15.7</val>
          </value>
        </values>
      </ddeItem>
      <ddeItem name="PREVCLOSED~4190" advise="1">
        <values>
          <value>
            <val>203</val>
          </value>
        </values>
      </ddeItem>
      <ddeItem name="PREVCLOSED~4200" advise="1">
        <values>
          <value>
            <val>43.5</val>
          </value>
        </values>
      </ddeItem>
      <ddeItem name="PREVCLOSED~4210" advise="1">
        <values>
          <value>
            <val>19.600000000000001</val>
          </value>
        </values>
      </ddeItem>
      <ddeItem name="PREVCLOSED~4220" advise="1">
        <values>
          <value>
            <val>10.1</val>
          </value>
        </values>
      </ddeItem>
      <ddeItem name="PREVCLOSED~4230" advise="1">
        <values>
          <value>
            <val>41.5</val>
          </value>
        </values>
      </ddeItem>
      <ddeItem name="PREVCLOSED~4240" advise="1">
        <values>
          <value>
            <val>130.25</val>
          </value>
        </values>
      </ddeItem>
      <ddeItem name="PREVCLOSED~4250" advise="1">
        <values>
          <value>
            <val>34.799999999999997</val>
          </value>
        </values>
      </ddeItem>
      <ddeItem name="PREVCLOSED~4260" advise="1">
        <values>
          <value>
            <val>64.5</val>
          </value>
        </values>
      </ddeItem>
      <ddeItem name="PREVCLOSED~4270" advise="1">
        <values>
          <value>
            <val>26.3</val>
          </value>
        </values>
      </ddeItem>
      <ddeItem name="PREVCLOSED~4280" advise="1">
        <values>
          <value>
            <val>17.649999999999999</val>
          </value>
        </values>
      </ddeItem>
      <ddeItem name="PREVCLOSED~4290" advise="1">
        <values>
          <value>
            <val>37.1</val>
          </value>
        </values>
      </ddeItem>
      <ddeItem name="PREVCLOSED~4300" advise="1">
        <values>
          <value>
            <val>10.1</val>
          </value>
        </values>
      </ddeItem>
      <ddeItem name="PREVCLOSED~4310" advise="1">
        <values>
          <value>
            <val>15.2</val>
          </value>
        </values>
      </ddeItem>
      <ddeItem name="PREVCLOSED~5110" advise="1">
        <values>
          <value>
            <val>13</val>
          </value>
        </values>
      </ddeItem>
      <ddeItem name="PREVCLOSED~6001" advise="1">
        <values>
          <value>
            <val>64.75</val>
          </value>
        </values>
      </ddeItem>
      <ddeItem name="PREVCLOSED~6002" advise="1">
        <values>
          <value>
            <val>112.25</val>
          </value>
        </values>
      </ddeItem>
      <ddeItem name="PREVCLOSED~6004" advise="1">
        <values>
          <value>
            <val>123.25</val>
          </value>
        </values>
      </ddeItem>
      <ddeItem name="PREVCLOSED~6010" advise="1">
        <values>
          <value>
            <val>27.8</val>
          </value>
        </values>
      </ddeItem>
      <ddeItem name="PREVCLOSED~6020" advise="1">
        <values>
          <value>
            <val>14.75</val>
          </value>
        </values>
      </ddeItem>
      <ddeItem name="PREVCLOSED~6040" advise="1">
        <values>
          <value>
            <val>47.2</val>
          </value>
        </values>
      </ddeItem>
      <ddeItem name="PREVCLOSED~6050" advise="1">
        <values>
          <value>
            <val>32.1</val>
          </value>
        </values>
      </ddeItem>
      <ddeItem name="PREVCLOSED~6060" advise="1">
        <values>
          <value>
            <val>57.25</val>
          </value>
        </values>
      </ddeItem>
      <ddeItem name="PREVCLOSED~6070" advise="1">
        <values>
          <value>
            <val>47.8</val>
          </value>
        </values>
      </ddeItem>
      <ddeItem name="PREVCLOSED~6080" advise="1">
        <values>
          <value>
            <val>69.75</val>
          </value>
        </values>
      </ddeItem>
      <ddeItem name="PREVCLOSED~6090" advise="1">
        <values>
          <value>
            <val>17.149999999999999</val>
          </value>
        </values>
      </ddeItem>
      <ddeItem name="PREVCLOSED~7010" advise="1">
        <values>
          <value>
            <val>40</val>
          </value>
        </values>
      </ddeItem>
      <ddeItem name="PREVCLOSED~7020" advise="1">
        <values>
          <value>
            <val>83.25</val>
          </value>
        </values>
      </ddeItem>
      <ddeItem name="PREVCLOSED~7030" advise="1">
        <values>
          <value>
            <val>10.050000000000001</val>
          </value>
        </values>
      </ddeItem>
      <ddeItem name="PREVCLOSED~7040" advise="1">
        <values>
          <value>
            <val>15.4</val>
          </value>
        </values>
      </ddeItem>
      <ddeItem name="PREVCLOSED~7050" advise="1">
        <values>
          <value>
            <val>24.3</val>
          </value>
        </values>
      </ddeItem>
      <ddeItem name="PREVCLOSED~8010" advise="1">
        <values>
          <value>
            <val>29.7</val>
          </value>
        </values>
      </ddeItem>
      <ddeItem name="PREVCLOSED~8012" advise="1">
        <values>
          <value>
            <val>17.649999999999999</val>
          </value>
        </values>
      </ddeItem>
      <ddeItem name="PREVCLOSED~8020" advise="1">
        <values>
          <value>
            <val>20.45</val>
          </value>
        </values>
      </ddeItem>
      <ddeItem name="PREVCLOSED~8030" advise="1">
        <values>
          <value>
            <val>23.05</val>
          </value>
        </values>
      </ddeItem>
      <ddeItem name="PREVCLOSED~8040" advise="1">
        <values>
          <value>
            <val>80.5</val>
          </value>
        </values>
      </ddeItem>
      <ddeItem name="PREVCLOSED~8050" advise="1">
        <values>
          <value>
            <val>56.5</val>
          </value>
        </values>
      </ddeItem>
      <ddeItem name="PREVCLOSED~8060" advise="1">
        <values>
          <value>
            <val>27.1</val>
          </value>
        </values>
      </ddeItem>
      <ddeItem name="PREVCLOSED~8070" advise="1">
        <values>
          <value>
            <val>47.1</val>
          </value>
        </values>
      </ddeItem>
      <ddeItem name="PREVCLOSED~8080" advise="1">
        <values>
          <value>
            <val>35</val>
          </value>
        </values>
      </ddeItem>
      <ddeItem name="PREVCLOSED~8090" advise="1">
        <values>
          <value>
            <val>26.6</val>
          </value>
        </values>
      </ddeItem>
      <ddeItem name="PREVCLOSED~8100" advise="1">
        <values>
          <value>
            <val>52</val>
          </value>
        </values>
      </ddeItem>
      <ddeItem name="PREVCLOSED~8110" advise="1">
        <values>
          <value>
            <val>102</val>
          </value>
        </values>
      </ddeItem>
      <ddeItem name="PREVCLOSED~8120" advise="1">
        <values>
          <value>
            <val>27.8</val>
          </value>
        </values>
      </ddeItem>
      <ddeItem name="PREVCLOSED~8130" advise="1">
        <values>
          <value>
            <val>54</val>
          </value>
        </values>
      </ddeItem>
      <ddeItem name="PREVCLOSED~8140" advise="1">
        <values>
          <value>
            <val>46</val>
          </value>
        </values>
      </ddeItem>
      <ddeItem name="PREVCLOSED~8150" advise="1">
        <values>
          <value>
            <val>39</val>
          </value>
        </values>
      </ddeItem>
      <ddeItem name="PREVCLOSED~8160" advise="1">
        <values>
          <value>
            <val>27.7</val>
          </value>
        </values>
      </ddeItem>
      <ddeItem name="PREVCLOSED~8170" advise="1">
        <values>
          <value>
            <val>22.9</val>
          </value>
        </values>
      </ddeItem>
      <ddeItem name="PREVCLOSED~8180" advise="1">
        <values>
          <value>
            <val>24.25</val>
          </value>
        </values>
      </ddeItem>
      <ddeItem name="PREVCLOSED~8190" advise="1">
        <values>
          <value>
            <val>24.2</val>
          </value>
        </values>
      </ddeItem>
      <ddeItem name="PREVCLOSED~8200" advise="1">
        <values>
          <value>
            <val>10.65</val>
          </value>
        </values>
      </ddeItem>
      <ddeItem name="PREVCLOSED~8210" advise="1">
        <values>
          <value>
            <val>29.5</val>
          </value>
        </values>
      </ddeItem>
      <ddeItem name="PREVCLOSED~8220" advise="1">
        <values>
          <value>
            <val>32.799999999999997</val>
          </value>
        </values>
      </ddeItem>
      <ddeItem name="PREVCLOSED~8230" advise="1">
        <values>
          <value>
            <val>48.6</val>
          </value>
        </values>
      </ddeItem>
      <ddeItem name="PREVCLOSED~8240" advise="1">
        <values>
          <value>
            <val>65.25</val>
          </value>
        </values>
      </ddeItem>
      <ddeItem name="PREVCLOSED~8250" advise="1">
        <values>
          <value>
            <val>45.9</val>
          </value>
        </values>
      </ddeItem>
      <ddeItem name="PREVCLOSED~8260" advise="1">
        <values>
          <value>
            <val>45</val>
          </value>
        </values>
      </ddeItem>
      <ddeItem name="PREVCLOSED~8270" advise="1">
        <values>
          <value>
            <val>45</val>
          </value>
        </values>
      </ddeItem>
      <ddeItem name="PREVCLOSED~8280" advise="1">
        <values>
          <value>
            <val>55.5</val>
          </value>
        </values>
      </ddeItem>
      <ddeItem name="PREVCLOSED~8290" advise="1">
        <values>
          <value>
            <val>26.1</val>
          </value>
        </values>
      </ddeItem>
      <ddeItem name="PREVCLOSED~8300" advise="1">
        <values>
          <value>
            <val>96</val>
          </value>
        </values>
      </ddeItem>
      <ddeItem name="PREVCLOSED~8310" advise="1">
        <values>
          <value>
            <val>35.1</val>
          </value>
        </values>
      </ddeItem>
      <ddeItem name="PREVCLOSED~8311" advise="1">
        <values>
          <value>
            <val>37</val>
          </value>
        </values>
      </ddeItem>
      <ddeItem name="PREVCLOSED~8312" advise="1">
        <values>
          <value>
            <val>65</val>
          </value>
        </values>
      </ddeItem>
      <ddeItem name="PREVCLOSED~9400" advise="1">
        <values>
          <value>
            <val>27.3</val>
          </value>
        </values>
      </ddeItem>
      <ddeItem name="PREVCLOSED~9401" advise="1">
        <values>
          <value>
            <val>27</val>
          </value>
        </values>
      </ddeItem>
      <ddeItem name="R1~1010" advise="1"/>
      <ddeItem name="R1~1020" advise="1"/>
      <ddeItem name="R1~1030" advise="1">
        <values>
          <value>
            <val>23.2</val>
          </value>
        </values>
      </ddeItem>
      <ddeItem name="R1~1040" advise="1">
        <values>
          <value>
            <val>37.200000000000003</val>
          </value>
        </values>
      </ddeItem>
      <ddeItem name="R1~1050" advise="1">
        <values>
          <value>
            <val>33.6</val>
          </value>
        </values>
      </ddeItem>
      <ddeItem name="R1~1060" advise="1">
        <values>
          <value>
            <val>39.659999999999997</val>
          </value>
        </values>
      </ddeItem>
      <ddeItem name="R1~1080" advise="1">
        <values>
          <value>
            <val>32.06</val>
          </value>
        </values>
      </ddeItem>
      <ddeItem name="R1~1090" advise="1">
        <values>
          <value>
            <val>52.09</val>
          </value>
        </values>
      </ddeItem>
      <ddeItem name="R1~1120" advise="1">
        <values>
          <value>
            <val>75</val>
          </value>
        </values>
      </ddeItem>
      <ddeItem name="R1~1140" advise="1">
        <values>
          <value>
            <val>26.2</val>
          </value>
        </values>
      </ddeItem>
      <ddeItem name="R1~1150" advise="1">
        <values>
          <value>
            <val>14.7</val>
          </value>
        </values>
      </ddeItem>
      <ddeItem name="R1~1201" advise="1">
        <values>
          <value>
            <val>40.340000000000003</val>
          </value>
        </values>
      </ddeItem>
      <ddeItem name="R1~1210" advise="1">
        <values>
          <value>
            <val>33.24</val>
          </value>
        </values>
      </ddeItem>
      <ddeItem name="R1~1211" advise="1">
        <values>
          <value>
            <val>28.24</val>
          </value>
        </values>
      </ddeItem>
      <ddeItem name="R1~1212" advise="1">
        <values>
          <value>
            <val>44.34</val>
          </value>
        </values>
      </ddeItem>
      <ddeItem name="R1~1213" advise="1">
        <values>
          <value>
            <val>20.29</val>
          </value>
        </values>
      </ddeItem>
      <ddeItem name="R1~1214" advise="1">
        <values>
          <value>
            <val>84.41</val>
          </value>
        </values>
      </ddeItem>
      <ddeItem name="R1~1301" advise="1">
        <values>
          <value>
            <val>39.04</val>
          </value>
        </values>
      </ddeItem>
      <ddeItem name="R1~1310" advise="1">
        <values>
          <value>
            <val>0</val>
          </value>
        </values>
      </ddeItem>
      <ddeItem name="R1~1320" advise="1">
        <values>
          <value>
            <val>27.5</val>
          </value>
        </values>
      </ddeItem>
      <ddeItem name="R1~1330" advise="1">
        <values>
          <value>
            <val>35.06</val>
          </value>
        </values>
      </ddeItem>
      <ddeItem name="R1~1810" advise="1">
        <values>
          <value>
            <val>84.75</val>
          </value>
        </values>
      </ddeItem>
      <ddeItem name="R1~2001" advise="1">
        <values>
          <value>
            <val>12.66</val>
          </value>
        </values>
      </ddeItem>
      <ddeItem name="R1~2002" advise="1">
        <values>
          <value>
            <val>21.7</val>
          </value>
        </values>
      </ddeItem>
      <ddeItem name="R1~2010" advise="1">
        <values>
          <value>
            <val>93.34</val>
          </value>
        </values>
      </ddeItem>
      <ddeItem name="R1~2020" advise="1">
        <values>
          <value>
            <val>146.16</val>
          </value>
        </values>
      </ddeItem>
      <ddeItem name="R1~2030" advise="1">
        <values>
          <value>
            <val>60.84</val>
          </value>
        </values>
      </ddeItem>
      <ddeItem name="R1~2040" advise="1">
        <values>
          <value>
            <val>112.5</val>
          </value>
        </values>
      </ddeItem>
      <ddeItem name="R1~2050" advise="1">
        <values>
          <value>
            <val>52.91</val>
          </value>
        </values>
      </ddeItem>
      <ddeItem name="R1~2060" advise="1">
        <values>
          <value>
            <val>25.86</val>
          </value>
        </values>
      </ddeItem>
      <ddeItem name="R1~2070" advise="1">
        <values>
          <value>
            <val>58.25</val>
          </value>
        </values>
      </ddeItem>
      <ddeItem name="R1~2080" advise="1">
        <values>
          <value>
            <val>21.25</val>
          </value>
        </values>
      </ddeItem>
      <ddeItem name="R1~2090" advise="1">
        <values>
          <value>
            <val>0</val>
          </value>
        </values>
      </ddeItem>
      <ddeItem name="R1~2100" advise="1">
        <values>
          <value>
            <val>32.200000000000003</val>
          </value>
        </values>
      </ddeItem>
      <ddeItem name="R1~2110" advise="1">
        <values>
          <value>
            <val>12.85</val>
          </value>
        </values>
      </ddeItem>
      <ddeItem name="R1~2120" advise="1">
        <values>
          <value>
            <val>17.600000000000001</val>
          </value>
        </values>
      </ddeItem>
      <ddeItem name="R1~2130" advise="1">
        <values>
          <value>
            <val>16.7</val>
          </value>
        </values>
      </ddeItem>
      <ddeItem name="R1~2140" advise="1">
        <values>
          <value>
            <val>13.85</val>
          </value>
        </values>
      </ddeItem>
      <ddeItem name="R1~2150" advise="1">
        <values>
          <value>
            <val>26.46</val>
          </value>
        </values>
      </ddeItem>
      <ddeItem name="R1~2160" advise="1">
        <values>
          <value>
            <val>14.21</val>
          </value>
        </values>
      </ddeItem>
      <ddeItem name="R1~2170" advise="1">
        <values>
          <value>
            <val>16.489999999999998</val>
          </value>
        </values>
      </ddeItem>
      <ddeItem name="R1~2180" advise="1">
        <values>
          <value>
            <val>46.54</val>
          </value>
        </values>
      </ddeItem>
      <ddeItem name="R1~2190" advise="1">
        <values>
          <value>
            <val>14.65</val>
          </value>
        </values>
      </ddeItem>
      <ddeItem name="R1~2200" advise="1">
        <values>
          <value>
            <val>20.9</val>
          </value>
        </values>
      </ddeItem>
      <ddeItem name="R1~2210" advise="1">
        <values>
          <value>
            <val>12.45</val>
          </value>
        </values>
      </ddeItem>
      <ddeItem name="R1~2220" advise="1">
        <values>
          <value>
            <val>36.9</val>
          </value>
        </values>
      </ddeItem>
      <ddeItem name="R1~2230" advise="1">
        <values>
          <value>
            <val>45.56</val>
          </value>
        </values>
      </ddeItem>
      <ddeItem name="R1~2240" advise="1">
        <values>
          <value>
            <val>46.24</val>
          </value>
        </values>
      </ddeItem>
      <ddeItem name="R1~2250" advise="1">
        <values>
          <value>
            <val>27.56</val>
          </value>
        </values>
      </ddeItem>
      <ddeItem name="R1~2260" advise="1">
        <values>
          <value>
            <val>16.21</val>
          </value>
        </values>
      </ddeItem>
      <ddeItem name="R1~2270" advise="1">
        <values>
          <value>
            <val>95.09</val>
          </value>
        </values>
      </ddeItem>
      <ddeItem name="R1~2280" advise="1">
        <values>
          <value>
            <val>77.25</val>
          </value>
        </values>
      </ddeItem>
      <ddeItem name="R1~2290" advise="1">
        <values>
          <value>
            <val>58.09</val>
          </value>
        </values>
      </ddeItem>
      <ddeItem name="R1~2300" advise="1">
        <values>
          <value>
            <val>37.94</val>
          </value>
        </values>
      </ddeItem>
      <ddeItem name="R1~2310" advise="1">
        <values>
          <value>
            <val>24.4</val>
          </value>
        </values>
      </ddeItem>
      <ddeItem name="R1~2320" advise="1">
        <values>
          <value>
            <val>30.76</val>
          </value>
        </values>
      </ddeItem>
      <ddeItem name="R1~2330" advise="1">
        <values>
          <value>
            <val>30.56</val>
          </value>
        </values>
      </ddeItem>
      <ddeItem name="R1~2340" advise="1">
        <values>
          <value>
            <val>42.66</val>
          </value>
        </values>
      </ddeItem>
      <ddeItem name="R1~2350" advise="1">
        <values>
          <value>
            <val>11.26</val>
          </value>
        </values>
      </ddeItem>
      <ddeItem name="R1~2360" advise="1">
        <values>
          <value>
            <val>74.41</val>
          </value>
        </values>
      </ddeItem>
      <ddeItem name="R1~2370" advise="1">
        <values>
          <value>
            <val>20.05</val>
          </value>
        </values>
      </ddeItem>
      <ddeItem name="R1~2380" advise="1">
        <values>
          <value>
            <val>15.7</val>
          </value>
        </values>
      </ddeItem>
      <ddeItem name="R1~3001" advise="1">
        <values>
          <value>
            <val>21.4</val>
          </value>
        </values>
      </ddeItem>
      <ddeItem name="R1~3002" advise="1">
        <values>
          <value>
            <val>27.94</val>
          </value>
        </values>
      </ddeItem>
      <ddeItem name="R1~3003" advise="1">
        <values>
          <value>
            <val>24.91</val>
          </value>
        </values>
      </ddeItem>
      <ddeItem name="R1~3004" advise="1">
        <values>
          <value>
            <val>26.1</val>
          </value>
        </values>
      </ddeItem>
      <ddeItem name="R1~3010" advise="1">
        <values>
          <value>
            <val>71</val>
          </value>
        </values>
      </ddeItem>
      <ddeItem name="R1~3020" advise="1">
        <values>
          <value>
            <val>50.5</val>
          </value>
        </values>
      </ddeItem>
      <ddeItem name="R1~3030" advise="1">
        <values>
          <value>
            <val>100.34</val>
          </value>
        </values>
      </ddeItem>
      <ddeItem name="R1~3040" advise="1">
        <values>
          <value>
            <val>83.75</val>
          </value>
        </values>
      </ddeItem>
      <ddeItem name="R1~3050" advise="1">
        <values>
          <value>
            <val>103.09</val>
          </value>
        </values>
      </ddeItem>
      <ddeItem name="R1~3060" advise="1">
        <values>
          <value>
            <val>71.75</val>
          </value>
        </values>
      </ddeItem>
      <ddeItem name="R1~3080" advise="1">
        <values>
          <value>
            <val>58.84</val>
          </value>
        </values>
      </ddeItem>
      <ddeItem name="R1~3090" advise="1">
        <values>
          <value>
            <val>29.8</val>
          </value>
        </values>
      </ddeItem>
      <ddeItem name="R1~3091" advise="1">
        <values>
          <value>
            <val>17.309999999999999</val>
          </value>
        </values>
      </ddeItem>
      <ddeItem name="R1~4001" advise="1">
        <values>
          <value>
            <val>119</val>
          </value>
        </values>
      </ddeItem>
      <ddeItem name="R1~4002" advise="1">
        <values>
          <value>
            <val>80.09</val>
          </value>
        </values>
      </ddeItem>
      <ddeItem name="R1~4003" advise="1">
        <values>
          <value>
            <val>114.59</val>
          </value>
        </values>
      </ddeItem>
      <ddeItem name="R1~4004" advise="1">
        <values>
          <value>
            <val>63.75</val>
          </value>
        </values>
      </ddeItem>
      <ddeItem name="R1~4005" advise="1">
        <values>
          <value>
            <val>60.25</val>
          </value>
        </values>
      </ddeItem>
      <ddeItem name="R1~4010" advise="1">
        <values>
          <value>
            <val>31.5</val>
          </value>
        </values>
      </ddeItem>
      <ddeItem name="R1~4020" advise="1">
        <values>
          <value>
            <val>32.799999999999997</val>
          </value>
        </values>
      </ddeItem>
      <ddeItem name="R1~4030" advise="1">
        <values>
          <value>
            <val>20.16</val>
          </value>
        </values>
      </ddeItem>
      <ddeItem name="R1~4040" advise="1">
        <values>
          <value>
            <val>17.809999999999999</val>
          </value>
        </values>
      </ddeItem>
      <ddeItem name="R1~4050" advise="1">
        <values>
          <value>
            <val>22.51</val>
          </value>
        </values>
      </ddeItem>
      <ddeItem name="R1~4061" advise="1">
        <values>
          <value>
            <val>36.5</val>
          </value>
        </values>
      </ddeItem>
      <ddeItem name="R1~4070" advise="1">
        <values>
          <value>
            <val>104</val>
          </value>
        </values>
      </ddeItem>
      <ddeItem name="R1~4080" advise="1">
        <values>
          <value>
            <val>19.100000000000001</val>
          </value>
        </values>
      </ddeItem>
      <ddeItem name="R1~4090" advise="1">
        <values>
          <value>
            <val>42.6</val>
          </value>
        </values>
      </ddeItem>
      <ddeItem name="R1~4100" advise="1">
        <values>
          <value>
            <val>73.09</val>
          </value>
        </values>
      </ddeItem>
      <ddeItem name="R1~4110" advise="1">
        <values>
          <value>
            <val>61.34</val>
          </value>
        </values>
      </ddeItem>
      <ddeItem name="R1~4130" advise="1">
        <values>
          <value>
            <val>0</val>
          </value>
        </values>
      </ddeItem>
      <ddeItem name="R1~4140" advise="1">
        <values>
          <value>
            <val>47.16</val>
          </value>
        </values>
      </ddeItem>
      <ddeItem name="R1~4150" advise="1">
        <values>
          <value>
            <val>25.35</val>
          </value>
        </values>
      </ddeItem>
      <ddeItem name="R1~4160" advise="1">
        <values>
          <value>
            <val>36.26</val>
          </value>
        </values>
      </ddeItem>
      <ddeItem name="R1~4170" advise="1">
        <values>
          <value>
            <val>112.34</val>
          </value>
        </values>
      </ddeItem>
      <ddeItem name="R1~4180" advise="1">
        <values>
          <value>
            <val>16</val>
          </value>
        </values>
      </ddeItem>
      <ddeItem name="R1~4190" advise="1">
        <values>
          <value>
            <val>209.34</val>
          </value>
        </values>
      </ddeItem>
      <ddeItem name="R1~4200" advise="1">
        <values>
          <value>
            <val>44.46</val>
          </value>
        </values>
      </ddeItem>
      <ddeItem name="R1~4210" advise="1">
        <values>
          <value>
            <val>19.64</val>
          </value>
        </values>
      </ddeItem>
      <ddeItem name="R1~4220" advise="1">
        <values>
          <value>
            <val>10.15</val>
          </value>
        </values>
      </ddeItem>
      <ddeItem name="R1~4230" advise="1">
        <values>
          <value>
            <val>41.74</val>
          </value>
        </values>
      </ddeItem>
      <ddeItem name="R1~4240" advise="1">
        <values>
          <value>
            <val>135.25</val>
          </value>
        </values>
      </ddeItem>
      <ddeItem name="R1~4250" advise="1">
        <values>
          <value>
            <val>35.44</val>
          </value>
        </values>
      </ddeItem>
      <ddeItem name="R1~4260" advise="1">
        <values>
          <value>
            <val>66.75</val>
          </value>
        </values>
      </ddeItem>
      <ddeItem name="R1~4270" advise="1">
        <values>
          <value>
            <val>26.34</val>
          </value>
        </values>
      </ddeItem>
      <ddeItem name="R1~4280" advise="1">
        <values>
          <value>
            <val>17.75</val>
          </value>
        </values>
      </ddeItem>
      <ddeItem name="R1~4290" advise="1">
        <values>
          <value>
            <val>38.26</val>
          </value>
        </values>
      </ddeItem>
      <ddeItem name="R1~4300" advise="1">
        <values>
          <value>
            <val>10.19</val>
          </value>
        </values>
      </ddeItem>
      <ddeItem name="R1~4310" advise="1">
        <values>
          <value>
            <val>16.09</val>
          </value>
        </values>
      </ddeItem>
      <ddeItem name="R1~5110" advise="1">
        <values>
          <value>
            <val>13.09</val>
          </value>
        </values>
      </ddeItem>
      <ddeItem name="R1~6001" advise="1">
        <values>
          <value>
            <val>66.25</val>
          </value>
        </values>
      </ddeItem>
      <ddeItem name="R1~6002" advise="1">
        <values>
          <value>
            <val>0</val>
          </value>
        </values>
      </ddeItem>
      <ddeItem name="R1~6004" advise="1">
        <values>
          <value>
            <val>127.34</val>
          </value>
        </values>
      </ddeItem>
      <ddeItem name="R1~6010" advise="1">
        <values>
          <value>
            <val>27.8</val>
          </value>
        </values>
      </ddeItem>
      <ddeItem name="R1~6020" advise="1">
        <values>
          <value>
            <val>14.76</val>
          </value>
        </values>
      </ddeItem>
      <ddeItem name="R1~6040" advise="1">
        <values>
          <value>
            <val>47.5</val>
          </value>
        </values>
      </ddeItem>
      <ddeItem name="R1~6050" advise="1">
        <values>
          <value>
            <val>31.9</val>
          </value>
        </values>
      </ddeItem>
      <ddeItem name="R1~6060" advise="1">
        <values>
          <value>
            <val>57.41</val>
          </value>
        </values>
      </ddeItem>
      <ddeItem name="R1~6070" advise="1">
        <values>
          <value>
            <val>48</val>
          </value>
        </values>
      </ddeItem>
      <ddeItem name="R1~6080" advise="1">
        <values>
          <value>
            <val>0</val>
          </value>
        </values>
      </ddeItem>
      <ddeItem name="R1~6090" advise="1">
        <values>
          <value>
            <val>17.2</val>
          </value>
        </values>
      </ddeItem>
      <ddeItem name="R1~7010" advise="1">
        <values>
          <value>
            <val>40.24</val>
          </value>
        </values>
      </ddeItem>
      <ddeItem name="R1~7020" advise="1">
        <values>
          <value>
            <val>83</val>
          </value>
        </values>
      </ddeItem>
      <ddeItem name="R1~7030" advise="1">
        <values>
          <value>
            <val>10.199999999999999</val>
          </value>
        </values>
      </ddeItem>
      <ddeItem name="R1~7040" advise="1">
        <values>
          <value>
            <val>15.61</val>
          </value>
        </values>
      </ddeItem>
      <ddeItem name="R1~7050" advise="1">
        <values>
          <value>
            <val>0</val>
          </value>
        </values>
      </ddeItem>
      <ddeItem name="R1~8010" advise="1">
        <values>
          <value>
            <val>30.06</val>
          </value>
        </values>
      </ddeItem>
      <ddeItem name="R1~8012" advise="1">
        <values>
          <value>
            <val>19.399999999999999</val>
          </value>
        </values>
      </ddeItem>
      <ddeItem name="R1~8020" advise="1">
        <values>
          <value>
            <val>20.46</val>
          </value>
        </values>
      </ddeItem>
      <ddeItem name="R1~8030" advise="1">
        <values>
          <value>
            <val>23.24</val>
          </value>
        </values>
      </ddeItem>
      <ddeItem name="R1~8040" advise="1">
        <values>
          <value>
            <val>81</val>
          </value>
        </values>
      </ddeItem>
      <ddeItem name="R1~8050" advise="1">
        <values>
          <value>
            <val>56.16</val>
          </value>
        </values>
      </ddeItem>
      <ddeItem name="R1~8060" advise="1">
        <values>
          <value>
            <val>27.04</val>
          </value>
        </values>
      </ddeItem>
      <ddeItem name="R1~8070" advise="1">
        <values>
          <value>
            <val>47.3</val>
          </value>
        </values>
      </ddeItem>
      <ddeItem name="R1~8080" advise="1">
        <values>
          <value>
            <val>35.04</val>
          </value>
        </values>
      </ddeItem>
      <ddeItem name="R1~8090" advise="1">
        <values>
          <value>
            <val>26.96</val>
          </value>
        </values>
      </ddeItem>
      <ddeItem name="R1~8100" advise="1">
        <values>
          <value>
            <val>51.66</val>
          </value>
        </values>
      </ddeItem>
      <ddeItem name="R1~8110" advise="1">
        <values>
          <value>
            <val>102.5</val>
          </value>
        </values>
      </ddeItem>
      <ddeItem name="R1~8120" advise="1">
        <values>
          <value>
            <val>27.4</val>
          </value>
        </values>
      </ddeItem>
      <ddeItem name="R1~8130" advise="1">
        <values>
          <value>
            <val>54.34</val>
          </value>
        </values>
      </ddeItem>
      <ddeItem name="R1~8140" advise="1">
        <values>
          <value>
            <val>46.14</val>
          </value>
        </values>
      </ddeItem>
      <ddeItem name="R1~8150" advise="1">
        <values>
          <value>
            <val>39.04</val>
          </value>
        </values>
      </ddeItem>
      <ddeItem name="R1~8160" advise="1">
        <values>
          <value>
            <val>27.74</val>
          </value>
        </values>
      </ddeItem>
      <ddeItem name="R1~8170" advise="1">
        <values>
          <value>
            <val>22.94</val>
          </value>
        </values>
      </ddeItem>
      <ddeItem name="R1~8180" advise="1">
        <values>
          <value>
            <val>24.45</val>
          </value>
        </values>
      </ddeItem>
      <ddeItem name="R1~8190" advise="1">
        <values>
          <value>
            <val>24.25</val>
          </value>
        </values>
      </ddeItem>
      <ddeItem name="R1~8200" advise="1">
        <values>
          <value>
            <val>10.66</val>
          </value>
        </values>
      </ddeItem>
      <ddeItem name="R1~8210" advise="1">
        <values>
          <value>
            <val>30.06</val>
          </value>
        </values>
      </ddeItem>
      <ddeItem name="R1~8220" advise="1">
        <values>
          <value>
            <val>32.64</val>
          </value>
        </values>
      </ddeItem>
      <ddeItem name="R1~8230" advise="1">
        <values>
          <value>
            <val>48.66</val>
          </value>
        </values>
      </ddeItem>
      <ddeItem name="R1~8240" advise="1">
        <values>
          <value>
            <val>65.66</val>
          </value>
        </values>
      </ddeItem>
      <ddeItem name="R1~8250" advise="1">
        <values>
          <value>
            <val>45.66</val>
          </value>
        </values>
      </ddeItem>
      <ddeItem name="R1~8260" advise="1">
        <values>
          <value>
            <val>45.24</val>
          </value>
        </values>
      </ddeItem>
      <ddeItem name="R1~8270" advise="1">
        <values>
          <value>
            <val>45.2</val>
          </value>
        </values>
      </ddeItem>
      <ddeItem name="R1~8280" advise="1">
        <values>
          <value>
            <val>55.25</val>
          </value>
        </values>
      </ddeItem>
      <ddeItem name="R1~8290" advise="1">
        <values>
          <value>
            <val>25.96</val>
          </value>
        </values>
      </ddeItem>
      <ddeItem name="R1~8300" advise="1">
        <values>
          <value>
            <val>95.66</val>
          </value>
        </values>
      </ddeItem>
      <ddeItem name="R1~8310" advise="1">
        <values>
          <value>
            <val>35.299999999999997</val>
          </value>
        </values>
      </ddeItem>
      <ddeItem name="R1~8311" advise="1">
        <values>
          <value>
            <val>37.26</val>
          </value>
        </values>
      </ddeItem>
      <ddeItem name="R1~8312" advise="1">
        <values>
          <value>
            <val>65.59</val>
          </value>
        </values>
      </ddeItem>
      <ddeItem name="R1~9400" advise="1">
        <values>
          <value>
            <val>0</val>
          </value>
        </values>
      </ddeItem>
      <ddeItem name="R1~9401" advise="1">
        <values>
          <value>
            <val>0</val>
          </value>
        </values>
      </ddeItem>
      <ddeItem name="R2~1010" advise="1"/>
      <ddeItem name="R2~1020" advise="1"/>
      <ddeItem name="R2~1030" advise="1">
        <values>
          <value>
            <val>23.3</val>
          </value>
        </values>
      </ddeItem>
      <ddeItem name="R2~1040" advise="1">
        <values>
          <value>
            <val>37.5</val>
          </value>
        </values>
      </ddeItem>
      <ddeItem name="R2~1050" advise="1">
        <values>
          <value>
            <val>33.700000000000003</val>
          </value>
        </values>
      </ddeItem>
      <ddeItem name="R2~1060" advise="1">
        <values>
          <value>
            <val>39.83</val>
          </value>
        </values>
      </ddeItem>
      <ddeItem name="R2~1080" advise="1">
        <values>
          <value>
            <val>32.130000000000003</val>
          </value>
        </values>
      </ddeItem>
      <ddeItem name="R2~1090" advise="1">
        <values>
          <value>
            <val>52.42</val>
          </value>
        </values>
      </ddeItem>
      <ddeItem name="R2~1120" advise="1">
        <values>
          <value>
            <val>75.75</val>
          </value>
        </values>
      </ddeItem>
      <ddeItem name="R2~1140" advise="1">
        <values>
          <value>
            <val>26.3</val>
          </value>
        </values>
      </ddeItem>
      <ddeItem name="R2~1150" advise="1">
        <values>
          <value>
            <val>14.8</val>
          </value>
        </values>
      </ddeItem>
      <ddeItem name="R2~1201" advise="1">
        <values>
          <value>
            <val>40.67</val>
          </value>
        </values>
      </ddeItem>
      <ddeItem name="R2~1210" advise="1">
        <values>
          <value>
            <val>33.369999999999997</val>
          </value>
        </values>
      </ddeItem>
      <ddeItem name="R2~1211" advise="1">
        <values>
          <value>
            <val>28.47</val>
          </value>
        </values>
      </ddeItem>
      <ddeItem name="R2~1212" advise="1">
        <values>
          <value>
            <val>44.67</val>
          </value>
        </values>
      </ddeItem>
      <ddeItem name="R2~1213" advise="1">
        <values>
          <value>
            <val>20.37</val>
          </value>
        </values>
      </ddeItem>
      <ddeItem name="R2~1214" advise="1">
        <values>
          <value>
            <val>85.33</val>
          </value>
        </values>
      </ddeItem>
      <ddeItem name="R2~1301" advise="1">
        <values>
          <value>
            <val>39.270000000000003</val>
          </value>
        </values>
      </ddeItem>
      <ddeItem name="R2~1310" advise="1">
        <values>
          <value>
            <val>0</val>
          </value>
        </values>
      </ddeItem>
      <ddeItem name="R2~1320" advise="1">
        <values>
          <value>
            <val>27.7</val>
          </value>
        </values>
      </ddeItem>
      <ddeItem name="R2~1330" advise="1">
        <values>
          <value>
            <val>35.630000000000003</val>
          </value>
        </values>
      </ddeItem>
      <ddeItem name="R2~1810" advise="1">
        <values>
          <value>
            <val>85.25</val>
          </value>
        </values>
      </ddeItem>
      <ddeItem name="R2~2001" advise="1">
        <values>
          <value>
            <val>12.68</val>
          </value>
        </values>
      </ddeItem>
      <ddeItem name="R2~2002" advise="1">
        <values>
          <value>
            <val>21.75</val>
          </value>
        </values>
      </ddeItem>
      <ddeItem name="R2~2010" advise="1">
        <values>
          <value>
            <val>93.67</val>
          </value>
        </values>
      </ddeItem>
      <ddeItem name="R2~2020" advise="1">
        <values>
          <value>
            <val>146.58000000000001</val>
          </value>
        </values>
      </ddeItem>
      <ddeItem name="R2~2030" advise="1">
        <values>
          <value>
            <val>61.17</val>
          </value>
        </values>
      </ddeItem>
      <ddeItem name="R2~2040" advise="1">
        <values>
          <value>
            <val>113.5</val>
          </value>
        </values>
      </ddeItem>
      <ddeItem name="R2~2050" advise="1">
        <values>
          <value>
            <val>53.33</val>
          </value>
        </values>
      </ddeItem>
      <ddeItem name="R2~2060" advise="1">
        <values>
          <value>
            <val>25.93</val>
          </value>
        </values>
      </ddeItem>
      <ddeItem name="R2~2070" advise="1">
        <values>
          <value>
            <val>60</val>
          </value>
        </values>
      </ddeItem>
      <ddeItem name="R2~2080" advise="1">
        <values>
          <value>
            <val>21.35</val>
          </value>
        </values>
      </ddeItem>
      <ddeItem name="R2~2090" advise="1">
        <values>
          <value>
            <val>0</val>
          </value>
        </values>
      </ddeItem>
      <ddeItem name="R2~2100" advise="1">
        <values>
          <value>
            <val>32.4</val>
          </value>
        </values>
      </ddeItem>
      <ddeItem name="R2~2110" advise="1">
        <values>
          <value>
            <val>12.9</val>
          </value>
        </values>
      </ddeItem>
      <ddeItem name="R2~2120" advise="1">
        <values>
          <value>
            <val>17.899999999999999</val>
          </value>
        </values>
      </ddeItem>
      <ddeItem name="R2~2130" advise="1">
        <values>
          <value>
            <val>17.05</val>
          </value>
        </values>
      </ddeItem>
      <ddeItem name="R2~2140" advise="1">
        <values>
          <value>
            <val>13.95</val>
          </value>
        </values>
      </ddeItem>
      <ddeItem name="R2~2150" advise="1">
        <values>
          <value>
            <val>26.63</val>
          </value>
        </values>
      </ddeItem>
      <ddeItem name="R2~2160" advise="1">
        <values>
          <value>
            <val>14.28</val>
          </value>
        </values>
      </ddeItem>
      <ddeItem name="R2~2170" advise="1">
        <values>
          <value>
            <val>16.57</val>
          </value>
        </values>
      </ddeItem>
      <ddeItem name="R2~2180" advise="1">
        <values>
          <value>
            <val>46.67</val>
          </value>
        </values>
      </ddeItem>
      <ddeItem name="R2~2190" advise="1">
        <values>
          <value>
            <val>14.85</val>
          </value>
        </values>
      </ddeItem>
      <ddeItem name="R2~2200" advise="1">
        <values>
          <value>
            <val>20.95</val>
          </value>
        </values>
      </ddeItem>
      <ddeItem name="R2~2210" advise="1">
        <values>
          <value>
            <val>12.5</val>
          </value>
        </values>
      </ddeItem>
      <ddeItem name="R2~2220" advise="1">
        <values>
          <value>
            <val>37</val>
          </value>
        </values>
      </ddeItem>
      <ddeItem name="R2~2230" advise="1">
        <values>
          <value>
            <val>45.73</val>
          </value>
        </values>
      </ddeItem>
      <ddeItem name="R2~2240" advise="1">
        <values>
          <value>
            <val>46.57</val>
          </value>
        </values>
      </ddeItem>
      <ddeItem name="R2~2250" advise="1">
        <values>
          <value>
            <val>27.73</val>
          </value>
        </values>
      </ddeItem>
      <ddeItem name="R2~2260" advise="1">
        <values>
          <value>
            <val>16.48</val>
          </value>
        </values>
      </ddeItem>
      <ddeItem name="R2~2270" advise="1">
        <values>
          <value>
            <val>96.17</val>
          </value>
        </values>
      </ddeItem>
      <ddeItem name="R2~2280" advise="1">
        <values>
          <value>
            <val>77.75</val>
          </value>
        </values>
      </ddeItem>
      <ddeItem name="R2~2290" advise="1">
        <values>
          <value>
            <val>58.92</val>
          </value>
        </values>
      </ddeItem>
      <ddeItem name="R2~2300" advise="1">
        <values>
          <value>
            <val>38.07</val>
          </value>
        </values>
      </ddeItem>
      <ddeItem name="R2~2310" advise="1">
        <values>
          <value>
            <val>24.55</val>
          </value>
        </values>
      </ddeItem>
      <ddeItem name="R2~2320" advise="1">
        <values>
          <value>
            <val>31.03</val>
          </value>
        </values>
      </ddeItem>
      <ddeItem name="R2~2330" advise="1">
        <values>
          <value>
            <val>30.73</val>
          </value>
        </values>
      </ddeItem>
      <ddeItem name="R2~2340" advise="1">
        <values>
          <value>
            <val>43.03</val>
          </value>
        </values>
      </ddeItem>
      <ddeItem name="R2~2350" advise="1">
        <values>
          <value>
            <val>11.28</val>
          </value>
        </values>
      </ddeItem>
      <ddeItem name="R2~2360" advise="1">
        <values>
          <value>
            <val>75.33</val>
          </value>
        </values>
      </ddeItem>
      <ddeItem name="R2~2370" advise="1">
        <values>
          <value>
            <val>20.3</val>
          </value>
        </values>
      </ddeItem>
      <ddeItem name="R2~2380" advise="1">
        <values>
          <value>
            <val>15.75</val>
          </value>
        </values>
      </ddeItem>
      <ddeItem name="R2~3001" advise="1">
        <values>
          <value>
            <val>21.5</val>
          </value>
        </values>
      </ddeItem>
      <ddeItem name="R2~3002" advise="1">
        <values>
          <value>
            <val>28.17</val>
          </value>
        </values>
      </ddeItem>
      <ddeItem name="R2~3003" advise="1">
        <values>
          <value>
            <val>25.03</val>
          </value>
        </values>
      </ddeItem>
      <ddeItem name="R2~3004" advise="1">
        <values>
          <value>
            <val>26.6</val>
          </value>
        </values>
      </ddeItem>
      <ddeItem name="R2~3010" advise="1">
        <values>
          <value>
            <val>72</val>
          </value>
        </values>
      </ddeItem>
      <ddeItem name="R2~3020" advise="1">
        <values>
          <value>
            <val>50.75</val>
          </value>
        </values>
      </ddeItem>
      <ddeItem name="R2~3030" advise="1">
        <values>
          <value>
            <val>100.67</val>
          </value>
        </values>
      </ddeItem>
      <ddeItem name="R2~3040" advise="1">
        <values>
          <value>
            <val>84</val>
          </value>
        </values>
      </ddeItem>
      <ddeItem name="R2~3050" advise="1">
        <values>
          <value>
            <val>103.67</val>
          </value>
        </values>
      </ddeItem>
      <ddeItem name="R2~3060" advise="1">
        <values>
          <value>
            <val>72.25</val>
          </value>
        </values>
      </ddeItem>
      <ddeItem name="R2~3080" advise="1">
        <values>
          <value>
            <val>58.92</val>
          </value>
        </values>
      </ddeItem>
      <ddeItem name="R2~3090" advise="1">
        <values>
          <value>
            <val>30.4</val>
          </value>
        </values>
      </ddeItem>
      <ddeItem name="R2~3091" advise="1">
        <values>
          <value>
            <val>17.38</val>
          </value>
        </values>
      </ddeItem>
      <ddeItem name="R2~4001" advise="1">
        <values>
          <value>
            <val>120</val>
          </value>
        </values>
      </ddeItem>
      <ddeItem name="R2~4002" advise="1">
        <values>
          <value>
            <val>82.17</val>
          </value>
        </values>
      </ddeItem>
      <ddeItem name="R2~4003" advise="1">
        <values>
          <value>
            <val>116.67</val>
          </value>
        </values>
      </ddeItem>
      <ddeItem name="R2~4004" advise="1">
        <values>
          <value>
            <val>64.25</val>
          </value>
        </values>
      </ddeItem>
      <ddeItem name="R2~4005" advise="1">
        <values>
          <value>
            <val>60.5</val>
          </value>
        </values>
      </ddeItem>
      <ddeItem name="R2~4010" advise="1">
        <values>
          <value>
            <val>31.7</val>
          </value>
        </values>
      </ddeItem>
      <ddeItem name="R2~4020" advise="1">
        <values>
          <value>
            <val>33</val>
          </value>
        </values>
      </ddeItem>
      <ddeItem name="R2~4030" advise="1">
        <values>
          <value>
            <val>20.28</val>
          </value>
        </values>
      </ddeItem>
      <ddeItem name="R2~4040" advise="1">
        <values>
          <value>
            <val>18.13</val>
          </value>
        </values>
      </ddeItem>
      <ddeItem name="R2~4050" advise="1">
        <values>
          <value>
            <val>22.63</val>
          </value>
        </values>
      </ddeItem>
      <ddeItem name="R2~4061" advise="1">
        <values>
          <value>
            <val>36.700000000000003</val>
          </value>
        </values>
      </ddeItem>
      <ddeItem name="R2~4070" advise="1">
        <values>
          <value>
            <val>105</val>
          </value>
        </values>
      </ddeItem>
      <ddeItem name="R2~4080" advise="1">
        <values>
          <value>
            <val>19.25</val>
          </value>
        </values>
      </ddeItem>
      <ddeItem name="R2~4090" advise="1">
        <values>
          <value>
            <val>43.8</val>
          </value>
        </values>
      </ddeItem>
      <ddeItem name="R2~4100" advise="1">
        <values>
          <value>
            <val>73.42</val>
          </value>
        </values>
      </ddeItem>
      <ddeItem name="R2~4110" advise="1">
        <values>
          <value>
            <val>61.67</val>
          </value>
        </values>
      </ddeItem>
      <ddeItem name="R2~4130" advise="1">
        <values>
          <value>
            <val>0</val>
          </value>
        </values>
      </ddeItem>
      <ddeItem name="R2~4140" advise="1">
        <values>
          <value>
            <val>47.43</val>
          </value>
        </values>
      </ddeItem>
      <ddeItem name="R2~4150" advise="1">
        <values>
          <value>
            <val>25.7</val>
          </value>
        </values>
      </ddeItem>
      <ddeItem name="R2~4160" advise="1">
        <values>
          <value>
            <val>36.53</val>
          </value>
        </values>
      </ddeItem>
      <ddeItem name="R2~4170" advise="1">
        <values>
          <value>
            <val>112.92</val>
          </value>
        </values>
      </ddeItem>
      <ddeItem name="R2~4180" advise="1">
        <values>
          <value>
            <val>16.2</val>
          </value>
        </values>
      </ddeItem>
      <ddeItem name="R2~4190" advise="1">
        <values>
          <value>
            <val>211.42</val>
          </value>
        </values>
      </ddeItem>
      <ddeItem name="R2~4200" advise="1">
        <values>
          <value>
            <val>45.13</val>
          </value>
        </values>
      </ddeItem>
      <ddeItem name="R2~4210" advise="1">
        <values>
          <value>
            <val>19.670000000000002</val>
          </value>
        </values>
      </ddeItem>
      <ddeItem name="R2~4220" advise="1">
        <values>
          <value>
            <val>10.199999999999999</val>
          </value>
        </values>
      </ddeItem>
      <ddeItem name="R2~4230" advise="1">
        <values>
          <value>
            <val>42.07</val>
          </value>
        </values>
      </ddeItem>
      <ddeItem name="R2~4240" advise="1">
        <values>
          <value>
            <val>137.75</val>
          </value>
        </values>
      </ddeItem>
      <ddeItem name="R2~4250" advise="1">
        <values>
          <value>
            <val>35.869999999999997</val>
          </value>
        </values>
      </ddeItem>
      <ddeItem name="R2~4260" advise="1">
        <values>
          <value>
            <val>67.5</val>
          </value>
        </values>
      </ddeItem>
      <ddeItem name="R2~4270" advise="1">
        <values>
          <value>
            <val>26.57</val>
          </value>
        </values>
      </ddeItem>
      <ddeItem name="R2~4280" advise="1">
        <values>
          <value>
            <val>17.850000000000001</val>
          </value>
        </values>
      </ddeItem>
      <ddeItem name="R2~4290" advise="1">
        <values>
          <value>
            <val>38.630000000000003</val>
          </value>
        </values>
      </ddeItem>
      <ddeItem name="R2~4300" advise="1">
        <values>
          <value>
            <val>10.220000000000001</val>
          </value>
        </values>
      </ddeItem>
      <ddeItem name="R2~4310" advise="1">
        <values>
          <value>
            <val>16.420000000000002</val>
          </value>
        </values>
      </ddeItem>
      <ddeItem name="R2~5110" advise="1">
        <values>
          <value>
            <val>13.12</val>
          </value>
        </values>
      </ddeItem>
      <ddeItem name="R2~6001" advise="1">
        <values>
          <value>
            <val>67.25</val>
          </value>
        </values>
      </ddeItem>
      <ddeItem name="R2~6002" advise="1">
        <values>
          <value>
            <val>0</val>
          </value>
        </values>
      </ddeItem>
      <ddeItem name="R2~6004" advise="1">
        <values>
          <value>
            <val>131.66999999999999</val>
          </value>
        </values>
      </ddeItem>
      <ddeItem name="R2~6010" advise="1">
        <values>
          <value>
            <val>27.9</val>
          </value>
        </values>
      </ddeItem>
      <ddeItem name="R2~6020" advise="1">
        <values>
          <value>
            <val>15.08</val>
          </value>
        </values>
      </ddeItem>
      <ddeItem name="R2~6040" advise="1">
        <values>
          <value>
            <val>48</val>
          </value>
        </values>
      </ddeItem>
      <ddeItem name="R2~6050" advise="1">
        <values>
          <value>
            <val>32.299999999999997</val>
          </value>
        </values>
      </ddeItem>
      <ddeItem name="R2~6060" advise="1">
        <values>
          <value>
            <val>57.83</val>
          </value>
        </values>
      </ddeItem>
      <ddeItem name="R2~6070" advise="1">
        <values>
          <value>
            <val>48.1</val>
          </value>
        </values>
      </ddeItem>
      <ddeItem name="R2~6080" advise="1">
        <values>
          <value>
            <val>0</val>
          </value>
        </values>
      </ddeItem>
      <ddeItem name="R2~6090" advise="1">
        <values>
          <value>
            <val>17.3</val>
          </value>
        </values>
      </ddeItem>
      <ddeItem name="R2~7010" advise="1">
        <values>
          <value>
            <val>40.369999999999997</val>
          </value>
        </values>
      </ddeItem>
      <ddeItem name="R2~7020" advise="1">
        <values>
          <value>
            <val>83.25</val>
          </value>
        </values>
      </ddeItem>
      <ddeItem name="R2~7030" advise="1">
        <values>
          <value>
            <val>10.25</val>
          </value>
        </values>
      </ddeItem>
      <ddeItem name="R2~7040" advise="1">
        <values>
          <value>
            <val>15.73</val>
          </value>
        </values>
      </ddeItem>
      <ddeItem name="R2~7050" advise="1">
        <values>
          <value>
            <val>0</val>
          </value>
        </values>
      </ddeItem>
      <ddeItem name="R2~8010" advise="1">
        <values>
          <value>
            <val>30.43</val>
          </value>
        </values>
      </ddeItem>
      <ddeItem name="R2~8012" advise="1">
        <values>
          <value>
            <val>19.399999999999999</val>
          </value>
        </values>
      </ddeItem>
      <ddeItem name="R2~8020" advise="1">
        <values>
          <value>
            <val>20.63</val>
          </value>
        </values>
      </ddeItem>
      <ddeItem name="R2~8030" advise="1">
        <values>
          <value>
            <val>23.32</val>
          </value>
        </values>
      </ddeItem>
      <ddeItem name="R2~8040" advise="1">
        <values>
          <value>
            <val>82.5</val>
          </value>
        </values>
      </ddeItem>
      <ddeItem name="R2~8050" advise="1">
        <values>
          <value>
            <val>57.08</val>
          </value>
        </values>
      </ddeItem>
      <ddeItem name="R2~8060" advise="1">
        <values>
          <value>
            <val>27.27</val>
          </value>
        </values>
      </ddeItem>
      <ddeItem name="R2~8070" advise="1">
        <values>
          <value>
            <val>47.7</val>
          </value>
        </values>
      </ddeItem>
      <ddeItem name="R2~8080" advise="1">
        <values>
          <value>
            <val>35.17</val>
          </value>
        </values>
      </ddeItem>
      <ddeItem name="R2~8090" advise="1">
        <values>
          <value>
            <val>27.13</val>
          </value>
        </values>
      </ddeItem>
      <ddeItem name="R2~8100" advise="1">
        <values>
          <value>
            <val>52.33</val>
          </value>
        </values>
      </ddeItem>
      <ddeItem name="R2~8110" advise="1">
        <values>
          <value>
            <val>104</val>
          </value>
        </values>
      </ddeItem>
      <ddeItem name="R2~8120" advise="1">
        <values>
          <value>
            <val>28.1</val>
          </value>
        </values>
      </ddeItem>
      <ddeItem name="R2~8130" advise="1">
        <values>
          <value>
            <val>54.67</val>
          </value>
        </values>
      </ddeItem>
      <ddeItem name="R2~8140" advise="1">
        <values>
          <value>
            <val>46.57</val>
          </value>
        </values>
      </ddeItem>
      <ddeItem name="R2~8150" advise="1">
        <values>
          <value>
            <val>39.369999999999997</val>
          </value>
        </values>
      </ddeItem>
      <ddeItem name="R2~8160" advise="1">
        <values>
          <value>
            <val>27.87</val>
          </value>
        </values>
      </ddeItem>
      <ddeItem name="R2~8170" advise="1">
        <values>
          <value>
            <val>23.17</val>
          </value>
        </values>
      </ddeItem>
      <ddeItem name="R2~8180" advise="1">
        <values>
          <value>
            <val>24.5</val>
          </value>
        </values>
      </ddeItem>
      <ddeItem name="R2~8190" advise="1">
        <values>
          <value>
            <val>24.3</val>
          </value>
        </values>
      </ddeItem>
      <ddeItem name="R2~8200" advise="1">
        <values>
          <value>
            <val>10.78</val>
          </value>
        </values>
      </ddeItem>
      <ddeItem name="R2~8210" advise="1">
        <values>
          <value>
            <val>30.73</val>
          </value>
        </values>
      </ddeItem>
      <ddeItem name="R2~8220" advise="1">
        <values>
          <value>
            <val>32.869999999999997</val>
          </value>
        </values>
      </ddeItem>
      <ddeItem name="R2~8230" advise="1">
        <values>
          <value>
            <val>48.93</val>
          </value>
        </values>
      </ddeItem>
      <ddeItem name="R2~8240" advise="1">
        <values>
          <value>
            <val>66.33</val>
          </value>
        </values>
      </ddeItem>
      <ddeItem name="R2~8250" advise="1">
        <values>
          <value>
            <val>45.93</val>
          </value>
        </values>
      </ddeItem>
      <ddeItem name="R2~8260" advise="1">
        <values>
          <value>
            <val>45.47</val>
          </value>
        </values>
      </ddeItem>
      <ddeItem name="R2~8270" advise="1">
        <values>
          <value>
            <val>45.3</val>
          </value>
        </values>
      </ddeItem>
      <ddeItem name="R2~8280" advise="1">
        <values>
          <value>
            <val>55.5</val>
          </value>
        </values>
      </ddeItem>
      <ddeItem name="R2~8290" advise="1">
        <values>
          <value>
            <val>26.13</val>
          </value>
        </values>
      </ddeItem>
      <ddeItem name="R2~8300" advise="1">
        <values>
          <value>
            <val>96.33</val>
          </value>
        </values>
      </ddeItem>
      <ddeItem name="R2~8310" advise="1">
        <values>
          <value>
            <val>35.4</val>
          </value>
        </values>
      </ddeItem>
      <ddeItem name="R2~8311" advise="1">
        <values>
          <value>
            <val>37.43</val>
          </value>
        </values>
      </ddeItem>
      <ddeItem name="R2~8312" advise="1">
        <values>
          <value>
            <val>65.92</val>
          </value>
        </values>
      </ddeItem>
      <ddeItem name="R2~9400" advise="1">
        <values>
          <value>
            <val>0</val>
          </value>
        </values>
      </ddeItem>
      <ddeItem name="R2~9401" advise="1">
        <values>
          <value>
            <val>0</val>
          </value>
        </values>
      </ddeItem>
      <ddeItem name="RANGE~1010" advise="1"/>
      <ddeItem name="RANGE~1020" advise="1"/>
      <ddeItem name="RANGE~1030" advise="1">
        <values>
          <value>
            <val>0.3</val>
          </value>
        </values>
      </ddeItem>
      <ddeItem name="RANGE~1040" advise="1">
        <values>
          <value>
            <val>0.8</val>
          </value>
        </values>
      </ddeItem>
      <ddeItem name="RANGE~1050" advise="1">
        <values>
          <value>
            <val>0.3</val>
          </value>
        </values>
      </ddeItem>
      <ddeItem name="RANGE~1060" advise="1">
        <values>
          <value>
            <val>0.5</val>
          </value>
        </values>
      </ddeItem>
      <ddeItem name="RANGE~1080" advise="1">
        <values>
          <value>
            <val>0.2</val>
          </value>
        </values>
      </ddeItem>
      <ddeItem name="RANGE~1090" advise="1">
        <values>
          <value>
            <val>1</val>
          </value>
        </values>
      </ddeItem>
      <ddeItem name="RANGE~1120" advise="1">
        <values>
          <value>
            <val>1.25</val>
          </value>
        </values>
      </ddeItem>
      <ddeItem name="RANGE~1140" advise="1">
        <values>
          <value>
            <val>0.2</val>
          </value>
        </values>
      </ddeItem>
      <ddeItem name="RANGE~1150" advise="1">
        <values>
          <value>
            <val>0.3</val>
          </value>
        </values>
      </ddeItem>
      <ddeItem name="RANGE~1201" advise="1">
        <values>
          <value>
            <val>0.6</val>
          </value>
        </values>
      </ddeItem>
      <ddeItem name="RANGE~1210" advise="1">
        <values>
          <value>
            <val>0.4</val>
          </value>
        </values>
      </ddeItem>
      <ddeItem name="RANGE~1211" advise="1">
        <values>
          <value>
            <val>0.4</val>
          </value>
        </values>
      </ddeItem>
      <ddeItem name="RANGE~1212" advise="1">
        <values>
          <value>
            <val>0.5</val>
          </value>
        </values>
      </ddeItem>
      <ddeItem name="RANGE~1213" advise="1">
        <values>
          <value>
            <val>0.2</val>
          </value>
        </values>
      </ddeItem>
      <ddeItem name="RANGE~1214" advise="1">
        <values>
          <value>
            <val>1.5</val>
          </value>
        </values>
      </ddeItem>
      <ddeItem name="RANGE~1301" advise="1">
        <values>
          <value>
            <val>0.5</val>
          </value>
        </values>
      </ddeItem>
      <ddeItem name="RANGE~1310" advise="1">
        <values>
          <value>
            <val>0</val>
          </value>
        </values>
      </ddeItem>
      <ddeItem name="RANGE~1320" advise="1">
        <values>
          <value>
            <val>0.6</val>
          </value>
        </values>
      </ddeItem>
      <ddeItem name="RANGE~1330" advise="1">
        <values>
          <value>
            <val>1</val>
          </value>
        </values>
      </ddeItem>
      <ddeItem name="RANGE~1810" advise="1">
        <values>
          <value>
            <val>1.5</val>
          </value>
        </values>
      </ddeItem>
      <ddeItem name="RANGE~2001" advise="1">
        <values>
          <value>
            <val>0.1</val>
          </value>
        </values>
      </ddeItem>
      <ddeItem name="RANGE~2002" advise="1">
        <values>
          <value>
            <val>0.1</val>
          </value>
        </values>
      </ddeItem>
      <ddeItem name="RANGE~2010" advise="1">
        <values>
          <value>
            <val>0.75</val>
          </value>
        </values>
      </ddeItem>
      <ddeItem name="RANGE~2020" advise="1">
        <values>
          <value>
            <val>1.25</val>
          </value>
        </values>
      </ddeItem>
      <ddeItem name="RANGE~2030" advise="1">
        <values>
          <value>
            <val>0.5</val>
          </value>
        </values>
      </ddeItem>
      <ddeItem name="RANGE~2040" advise="1">
        <values>
          <value>
            <val>2.5</val>
          </value>
        </values>
      </ddeItem>
      <ddeItem name="RANGE~2050" advise="1">
        <values>
          <value>
            <val>1</val>
          </value>
        </values>
      </ddeItem>
      <ddeItem name="RANGE~2060" advise="1">
        <values>
          <value>
            <val>0.2</val>
          </value>
        </values>
      </ddeItem>
      <ddeItem name="RANGE~2070" advise="1">
        <values>
          <value>
            <val>3.75</val>
          </value>
        </values>
      </ddeItem>
      <ddeItem name="RANGE~2080" advise="1">
        <values>
          <value>
            <val>0.2</val>
          </value>
        </values>
      </ddeItem>
      <ddeItem name="RANGE~2090" advise="1">
        <values>
          <value>
            <val>0</val>
          </value>
        </values>
      </ddeItem>
      <ddeItem name="RANGE~2100" advise="1">
        <values>
          <value>
            <val>0.4</val>
          </value>
        </values>
      </ddeItem>
      <ddeItem name="RANGE~2110" advise="1">
        <values>
          <value>
            <val>0.1</val>
          </value>
        </values>
      </ddeItem>
      <ddeItem name="RANGE~2120" advise="1">
        <values>
          <value>
            <val>0.5</val>
          </value>
        </values>
      </ddeItem>
      <ddeItem name="RANGE~2130" advise="1">
        <values>
          <value>
            <val>0.6</val>
          </value>
        </values>
      </ddeItem>
      <ddeItem name="RANGE~2140" advise="1">
        <values>
          <value>
            <val>0.2</val>
          </value>
        </values>
      </ddeItem>
      <ddeItem name="RANGE~2150" advise="1">
        <values>
          <value>
            <val>0.3</val>
          </value>
        </values>
      </ddeItem>
      <ddeItem name="RANGE~2160" advise="1">
        <values>
          <value>
            <val>0.15</val>
          </value>
        </values>
      </ddeItem>
      <ddeItem name="RANGE~2170" advise="1">
        <values>
          <value>
            <val>0.15</val>
          </value>
        </values>
      </ddeItem>
      <ddeItem name="RANGE~2180" advise="1">
        <values>
          <value>
            <val>0.3</val>
          </value>
        </values>
      </ddeItem>
      <ddeItem name="RANGE~2190" advise="1">
        <values>
          <value>
            <val>0.4</val>
          </value>
        </values>
      </ddeItem>
      <ddeItem name="RANGE~2200" advise="1">
        <values>
          <value>
            <val>0.15</val>
          </value>
        </values>
      </ddeItem>
      <ddeItem name="RANGE~2210" advise="1">
        <values>
          <value>
            <val>0.15</val>
          </value>
        </values>
      </ddeItem>
      <ddeItem name="RANGE~2220" advise="1">
        <values>
          <value>
            <val>0.3</val>
          </value>
        </values>
      </ddeItem>
      <ddeItem name="RANGE~2230" advise="1">
        <values>
          <value>
            <val>0.5</val>
          </value>
        </values>
      </ddeItem>
      <ddeItem name="RANGE~2240" advise="1">
        <values>
          <value>
            <val>0.7</val>
          </value>
        </values>
      </ddeItem>
      <ddeItem name="RANGE~2250" advise="1">
        <values>
          <value>
            <val>0.5</val>
          </value>
        </values>
      </ddeItem>
      <ddeItem name="RANGE~2260" advise="1">
        <values>
          <value>
            <val>0.65</val>
          </value>
        </values>
      </ddeItem>
      <ddeItem name="RANGE~2270" advise="1">
        <values>
          <value>
            <val>3.25</val>
          </value>
        </values>
      </ddeItem>
      <ddeItem name="RANGE~2280" advise="1">
        <values>
          <value>
            <val>1.5</val>
          </value>
        </values>
      </ddeItem>
      <ddeItem name="RANGE~2290" advise="1">
        <values>
          <value>
            <val>1.25</val>
          </value>
        </values>
      </ddeItem>
      <ddeItem name="RANGE~2300" advise="1">
        <values>
          <value>
            <val>0.4</val>
          </value>
        </values>
      </ddeItem>
      <ddeItem name="RANGE~2310" advise="1">
        <values>
          <value>
            <val>0.35</val>
          </value>
        </values>
      </ddeItem>
      <ddeItem name="RANGE~2320" advise="1">
        <values>
          <value>
            <val>0.7</val>
          </value>
        </values>
      </ddeItem>
      <ddeItem name="RANGE~2330" advise="1">
        <values>
          <value>
            <val>0.3</val>
          </value>
        </values>
      </ddeItem>
      <ddeItem name="RANGE~2340" advise="1">
        <values>
          <value>
            <val>0.7</val>
          </value>
        </values>
      </ddeItem>
      <ddeItem name="RANGE~2350" advise="1">
        <values>
          <value>
            <val>0.05</val>
          </value>
        </values>
      </ddeItem>
      <ddeItem name="RANGE~2360" advise="1">
        <values>
          <value>
            <val>1.5</val>
          </value>
        </values>
      </ddeItem>
      <ddeItem name="RANGE~2370" advise="1">
        <values>
          <value>
            <val>0.7</val>
          </value>
        </values>
      </ddeItem>
      <ddeItem name="RANGE~2380" advise="1">
        <values>
          <value>
            <val>0.1</val>
          </value>
        </values>
      </ddeItem>
      <ddeItem name="RANGE~3001" advise="1">
        <values>
          <value>
            <val>0.3</val>
          </value>
        </values>
      </ddeItem>
      <ddeItem name="RANGE~3002" advise="1">
        <values>
          <value>
            <val>0.5</val>
          </value>
        </values>
      </ddeItem>
      <ddeItem name="RANGE~3003" advise="1">
        <values>
          <value>
            <val>0.25</val>
          </value>
        </values>
      </ddeItem>
      <ddeItem name="RANGE~3004" advise="1">
        <values>
          <value>
            <val>1.4</val>
          </value>
        </values>
      </ddeItem>
      <ddeItem name="RANGE~3010" advise="1">
        <values>
          <value>
            <val>1.75</val>
          </value>
        </values>
      </ddeItem>
      <ddeItem name="RANGE~3020" advise="1">
        <values>
          <value>
            <val>0.5</val>
          </value>
        </values>
      </ddeItem>
      <ddeItem name="RANGE~3030" advise="1">
        <values>
          <value>
            <val>0.75</val>
          </value>
        </values>
      </ddeItem>
      <ddeItem name="RANGE~3040" advise="1">
        <values>
          <value>
            <val>0.5</val>
          </value>
        </values>
      </ddeItem>
      <ddeItem name="RANGE~3050" advise="1">
        <values>
          <value>
            <val>1</val>
          </value>
        </values>
      </ddeItem>
      <ddeItem name="RANGE~3060" advise="1">
        <values>
          <value>
            <val>1</val>
          </value>
        </values>
      </ddeItem>
      <ddeItem name="RANGE~3080" advise="1">
        <values>
          <value>
            <val>0.25</val>
          </value>
        </values>
      </ddeItem>
      <ddeItem name="RANGE~3090" advise="1">
        <values>
          <value>
            <val>1.1000000000000001</val>
          </value>
        </values>
      </ddeItem>
      <ddeItem name="RANGE~3091" advise="1">
        <values>
          <value>
            <val>0.2</val>
          </value>
        </values>
      </ddeItem>
      <ddeItem name="RANGE~4001" advise="1">
        <values>
          <value>
            <val>1.5</val>
          </value>
        </values>
      </ddeItem>
      <ddeItem name="RANGE~4002" advise="1">
        <values>
          <value>
            <val>3.25</val>
          </value>
        </values>
      </ddeItem>
      <ddeItem name="RANGE~4003" advise="1">
        <values>
          <value>
            <val>6.25</val>
          </value>
        </values>
      </ddeItem>
      <ddeItem name="RANGE~4004" advise="1">
        <values>
          <value>
            <val>1.25</val>
          </value>
        </values>
      </ddeItem>
      <ddeItem name="RANGE~4005" advise="1">
        <values>
          <value>
            <val>0.75</val>
          </value>
        </values>
      </ddeItem>
      <ddeItem name="RANGE~4010" advise="1">
        <values>
          <value>
            <val>0.5</val>
          </value>
        </values>
      </ddeItem>
      <ddeItem name="RANGE~4020" advise="1">
        <values>
          <value>
            <val>0.6</val>
          </value>
        </values>
      </ddeItem>
      <ddeItem name="RANGE~4030" advise="1">
        <values>
          <value>
            <val>0.3</val>
          </value>
        </values>
      </ddeItem>
      <ddeItem name="RANGE~4040" advise="1">
        <values>
          <value>
            <val>0.7</val>
          </value>
        </values>
      </ddeItem>
      <ddeItem name="RANGE~4050" advise="1">
        <values>
          <value>
            <val>0.3</val>
          </value>
        </values>
      </ddeItem>
      <ddeItem name="RANGE~4061" advise="1">
        <values>
          <value>
            <val>0.4</val>
          </value>
        </values>
      </ddeItem>
      <ddeItem name="RANGE~4070" advise="1">
        <values>
          <value>
            <val>1.5</val>
          </value>
        </values>
      </ddeItem>
      <ddeItem name="RANGE~4080" advise="1">
        <values>
          <value>
            <val>0.25</val>
          </value>
        </values>
      </ddeItem>
      <ddeItem name="RANGE~4090" advise="1">
        <values>
          <value>
            <val>2.8</val>
          </value>
        </values>
      </ddeItem>
      <ddeItem name="RANGE~4100" advise="1">
        <values>
          <value>
            <val>1</val>
          </value>
        </values>
      </ddeItem>
      <ddeItem name="RANGE~4110" advise="1">
        <values>
          <value>
            <val>0.75</val>
          </value>
        </values>
      </ddeItem>
      <ddeItem name="RANGE~4130" advise="1">
        <values>
          <value>
            <val>0</val>
          </value>
        </values>
      </ddeItem>
      <ddeItem name="RANGE~4140" advise="1">
        <values>
          <value>
            <val>0.4</val>
          </value>
        </values>
      </ddeItem>
      <ddeItem name="RANGE~4150" advise="1">
        <values>
          <value>
            <val>0.85</val>
          </value>
        </values>
      </ddeItem>
      <ddeItem name="RANGE~4160" advise="1">
        <values>
          <value>
            <val>0.6</val>
          </value>
        </values>
      </ddeItem>
      <ddeItem name="RANGE~4170" advise="1">
        <values>
          <value>
            <val>1</val>
          </value>
        </values>
      </ddeItem>
      <ddeItem name="RANGE~4180" advise="1">
        <values>
          <value>
            <val>0.35</val>
          </value>
        </values>
      </ddeItem>
      <ddeItem name="RANGE~4190" advise="1">
        <values>
          <value>
            <val>5</val>
          </value>
        </values>
      </ddeItem>
      <ddeItem name="RANGE~4200" advise="1">
        <values>
          <value>
            <val>1.3</val>
          </value>
        </values>
      </ddeItem>
      <ddeItem name="RANGE~4210" advise="1">
        <values>
          <value>
            <val>0.1</val>
          </value>
        </values>
      </ddeItem>
      <ddeItem name="RANGE~4220" advise="1">
        <values>
          <value>
            <val>0.1</val>
          </value>
        </values>
      </ddeItem>
      <ddeItem name="RANGE~4230" advise="1">
        <values>
          <value>
            <val>0.7</val>
          </value>
        </values>
      </ddeItem>
      <ddeItem name="RANGE~4240" advise="1">
        <values>
          <value>
            <val>5.5</val>
          </value>
        </values>
      </ddeItem>
      <ddeItem name="RANGE~4250" advise="1">
        <values>
          <value>
            <val>0.8</val>
          </value>
        </values>
      </ddeItem>
      <ddeItem name="RANGE~4260" advise="1">
        <values>
          <value>
            <val>2</val>
          </value>
        </values>
      </ddeItem>
      <ddeItem name="RANGE~4270" advise="1">
        <values>
          <value>
            <val>0.4</val>
          </value>
        </values>
      </ddeItem>
      <ddeItem name="RANGE~4280" advise="1">
        <values>
          <value>
            <val>0.25</val>
          </value>
        </values>
      </ddeItem>
      <ddeItem name="RANGE~4290" advise="1">
        <values>
          <value>
            <val>1</val>
          </value>
        </values>
      </ddeItem>
      <ddeItem name="RANGE~4300" advise="1">
        <values>
          <value>
            <val>0.1</val>
          </value>
        </values>
      </ddeItem>
      <ddeItem name="RANGE~4310" advise="1">
        <values>
          <value>
            <val>0.8</val>
          </value>
        </values>
      </ddeItem>
      <ddeItem name="RANGE~5110" advise="1">
        <values>
          <value>
            <val>0.1</val>
          </value>
        </values>
      </ddeItem>
      <ddeItem name="RANGE~6001" advise="1">
        <values>
          <value>
            <val>1.75</val>
          </value>
        </values>
      </ddeItem>
      <ddeItem name="RANGE~6002" advise="1">
        <values>
          <value>
            <val>0</val>
          </value>
        </values>
      </ddeItem>
      <ddeItem name="RANGE~6004" advise="1">
        <values>
          <value>
            <val>7</val>
          </value>
        </values>
      </ddeItem>
      <ddeItem name="RANGE~6010" advise="1">
        <values>
          <value>
            <val>0.2</val>
          </value>
        </values>
      </ddeItem>
      <ddeItem name="RANGE~6020" advise="1">
        <values>
          <value>
            <val>0.55000000000000004</val>
          </value>
        </values>
      </ddeItem>
      <ddeItem name="RANGE~6040" advise="1">
        <values>
          <value>
            <val>1</val>
          </value>
        </values>
      </ddeItem>
      <ddeItem name="RANGE~6050" advise="1">
        <values>
          <value>
            <val>0.6</val>
          </value>
        </values>
      </ddeItem>
      <ddeItem name="RANGE~6060" advise="1">
        <values>
          <value>
            <val>0.75</val>
          </value>
        </values>
      </ddeItem>
      <ddeItem name="RANGE~6070" advise="1">
        <values>
          <value>
            <val>0.2</val>
          </value>
        </values>
      </ddeItem>
      <ddeItem name="RANGE~6080" advise="1">
        <values>
          <value>
            <val>0</val>
          </value>
        </values>
      </ddeItem>
      <ddeItem name="RANGE~6090" advise="1">
        <values>
          <value>
            <val>0.2</val>
          </value>
        </values>
      </ddeItem>
      <ddeItem name="RANGE~7010" advise="1">
        <values>
          <value>
            <val>0.3</val>
          </value>
        </values>
      </ddeItem>
      <ddeItem name="RANGE~7020" advise="1">
        <values>
          <value>
            <val>0.75</val>
          </value>
        </values>
      </ddeItem>
      <ddeItem name="RANGE~7030" advise="1">
        <values>
          <value>
            <val>0.15</val>
          </value>
        </values>
      </ddeItem>
      <ddeItem name="RANGE~7040" advise="1">
        <values>
          <value>
            <val>0.2</val>
          </value>
        </values>
      </ddeItem>
      <ddeItem name="RANGE~7050" advise="1">
        <values>
          <value>
            <val>0</val>
          </value>
        </values>
      </ddeItem>
      <ddeItem name="RANGE~8010" advise="1">
        <values>
          <value>
            <val>0.9</val>
          </value>
        </values>
      </ddeItem>
      <ddeItem name="RANGE~8012" advise="1">
        <values>
          <value>
            <val>0</val>
          </value>
        </values>
      </ddeItem>
      <ddeItem name="RANGE~8020" advise="1">
        <values>
          <value>
            <val>0.3</val>
          </value>
        </values>
      </ddeItem>
      <ddeItem name="RANGE~8030" advise="1">
        <values>
          <value>
            <val>0.2</val>
          </value>
        </values>
      </ddeItem>
      <ddeItem name="RANGE~8040" advise="1">
        <values>
          <value>
            <val>2.25</val>
          </value>
        </values>
      </ddeItem>
      <ddeItem name="RANGE~8050" advise="1">
        <values>
          <value>
            <val>1.5</val>
          </value>
        </values>
      </ddeItem>
      <ddeItem name="RANGE~8060" advise="1">
        <values>
          <value>
            <val>0.4</val>
          </value>
        </values>
      </ddeItem>
      <ddeItem name="RANGE~8070" advise="1">
        <values>
          <value>
            <val>0.7</val>
          </value>
        </values>
      </ddeItem>
      <ddeItem name="RANGE~8080" advise="1">
        <values>
          <value>
            <val>0.3</val>
          </value>
        </values>
      </ddeItem>
      <ddeItem name="RANGE~8090" advise="1">
        <values>
          <value>
            <val>0.4</val>
          </value>
        </values>
      </ddeItem>
      <ddeItem name="RANGE~8100" advise="1">
        <values>
          <value>
            <val>1</val>
          </value>
        </values>
      </ddeItem>
      <ddeItem name="RANGE~8110" advise="1">
        <values>
          <value>
            <val>2.5</val>
          </value>
        </values>
      </ddeItem>
      <ddeItem name="RANGE~8120" advise="1">
        <values>
          <value>
            <val>1.2</val>
          </value>
        </values>
      </ddeItem>
      <ddeItem name="RANGE~8130" advise="1">
        <values>
          <value>
            <val>0.75</val>
          </value>
        </values>
      </ddeItem>
      <ddeItem name="RANGE~8140" advise="1">
        <values>
          <value>
            <val>0.8</val>
          </value>
        </values>
      </ddeItem>
      <ddeItem name="RANGE~8150" advise="1">
        <values>
          <value>
            <val>0.7</val>
          </value>
        </values>
      </ddeItem>
      <ddeItem name="RANGE~8160" advise="1">
        <values>
          <value>
            <val>0.3</val>
          </value>
        </values>
      </ddeItem>
      <ddeItem name="RANGE~8170" advise="1">
        <values>
          <value>
            <val>0.4</val>
          </value>
        </values>
      </ddeItem>
      <ddeItem name="RANGE~8180" advise="1">
        <values>
          <value>
            <val>0.15</val>
          </value>
        </values>
      </ddeItem>
      <ddeItem name="RANGE~8190" advise="1">
        <values>
          <value>
            <val>0.1</val>
          </value>
        </values>
      </ddeItem>
      <ddeItem name="RANGE~8200" advise="1">
        <values>
          <value>
            <val>0.2</val>
          </value>
        </values>
      </ddeItem>
      <ddeItem name="RANGE~8210" advise="1">
        <values>
          <value>
            <val>1.2</val>
          </value>
        </values>
      </ddeItem>
      <ddeItem name="RANGE~8220" advise="1">
        <values>
          <value>
            <val>0.4</val>
          </value>
        </values>
      </ddeItem>
      <ddeItem name="RANGE~8230" advise="1">
        <values>
          <value>
            <val>0.5</val>
          </value>
        </values>
      </ddeItem>
      <ddeItem name="RANGE~8240" advise="1">
        <values>
          <value>
            <val>1.25</val>
          </value>
        </values>
      </ddeItem>
      <ddeItem name="RANGE~8250" advise="1">
        <values>
          <value>
            <val>0.4</val>
          </value>
        </values>
      </ddeItem>
      <ddeItem name="RANGE~8260" advise="1">
        <values>
          <value>
            <val>0.7</val>
          </value>
        </values>
      </ddeItem>
      <ddeItem name="RANGE~8270" advise="1">
        <values>
          <value>
            <val>0.3</val>
          </value>
        </values>
      </ddeItem>
      <ddeItem name="RANGE~8280" advise="1">
        <values>
          <value>
            <val>0.5</val>
          </value>
        </values>
      </ddeItem>
      <ddeItem name="RANGE~8290" advise="1">
        <values>
          <value>
            <val>0.2</val>
          </value>
        </values>
      </ddeItem>
      <ddeItem name="RANGE~8300" advise="1">
        <values>
          <value>
            <val>1.25</val>
          </value>
        </values>
      </ddeItem>
      <ddeItem name="RANGE~8310" advise="1">
        <values>
          <value>
            <val>0.2</val>
          </value>
        </values>
      </ddeItem>
      <ddeItem name="RANGE~8311" advise="1">
        <values>
          <value>
            <val>0.3</val>
          </value>
        </values>
      </ddeItem>
      <ddeItem name="RANGE~8312" advise="1">
        <values>
          <value>
            <val>0.75</val>
          </value>
        </values>
      </ddeItem>
      <ddeItem name="RANGE~9400" advise="1">
        <values>
          <value>
            <val>0</val>
          </value>
        </values>
      </ddeItem>
      <ddeItem name="RANGE~9401" advise="1">
        <values>
          <value>
            <val>0</val>
          </value>
        </values>
      </ddeItem>
      <ddeItem name="RANGERATIO~1010" advise="1"/>
      <ddeItem name="RANGERATIO~1020" advise="1"/>
      <ddeItem name="RANGERATIO~1030" advise="1">
        <values>
          <value>
            <val>1.3</val>
          </value>
        </values>
      </ddeItem>
      <ddeItem name="RANGERATIO~1040" advise="1">
        <values>
          <value>
            <val>2.21</val>
          </value>
        </values>
      </ddeItem>
      <ddeItem name="RANGERATIO~1050" advise="1">
        <values>
          <value>
            <val>0.9</val>
          </value>
        </values>
      </ddeItem>
      <ddeItem name="RANGERATIO~1060" advise="1">
        <values>
          <value>
            <val>1.28</val>
          </value>
        </values>
      </ddeItem>
      <ddeItem name="RANGERATIO~1080" advise="1">
        <values>
          <value>
            <val>0.63</val>
          </value>
        </values>
      </ddeItem>
      <ddeItem name="RANGERATIO~1090" advise="1">
        <values>
          <value>
            <val>1.98</val>
          </value>
        </values>
      </ddeItem>
      <ddeItem name="RANGERATIO~1120" advise="1">
        <values>
          <value>
            <val>1.67</val>
          </value>
        </values>
      </ddeItem>
      <ddeItem name="RANGERATIO~1140" advise="1">
        <values>
          <value>
            <val>0.77</val>
          </value>
        </values>
      </ddeItem>
      <ddeItem name="RANGERATIO~1150" advise="1">
        <values>
          <value>
            <val>2.1</val>
          </value>
        </values>
      </ddeItem>
      <ddeItem name="RANGERATIO~1201" advise="1">
        <values>
          <value>
            <val>1.5</val>
          </value>
        </values>
      </ddeItem>
      <ddeItem name="RANGERATIO~1210" advise="1">
        <values>
          <value>
            <val>1.21</val>
          </value>
        </values>
      </ddeItem>
      <ddeItem name="RANGERATIO~1211" advise="1">
        <values>
          <value>
            <val>1.42</val>
          </value>
        </values>
      </ddeItem>
      <ddeItem name="RANGERATIO~1212" advise="1">
        <values>
          <value>
            <val>1.1299999999999999</val>
          </value>
        </values>
      </ddeItem>
      <ddeItem name="RANGERATIO~1213" advise="1">
        <values>
          <value>
            <val>0.99</val>
          </value>
        </values>
      </ddeItem>
      <ddeItem name="RANGERATIO~1214" advise="1">
        <values>
          <value>
            <val>1.81</val>
          </value>
        </values>
      </ddeItem>
      <ddeItem name="RANGERATIO~1301" advise="1">
        <values>
          <value>
            <val>1.29</val>
          </value>
        </values>
      </ddeItem>
      <ddeItem name="RANGERATIO~1310" advise="1">
        <values>
          <value>
            <val>0</val>
          </value>
        </values>
      </ddeItem>
      <ddeItem name="RANGERATIO~1320" advise="1">
        <values>
          <value>
            <val>2.23</val>
          </value>
        </values>
      </ddeItem>
      <ddeItem name="RANGERATIO~1330" advise="1">
        <values>
          <value>
            <val>2.88</val>
          </value>
        </values>
      </ddeItem>
      <ddeItem name="RANGERATIO~1810" advise="1">
        <values>
          <value>
            <val>1.8</val>
          </value>
        </values>
      </ddeItem>
      <ddeItem name="RANGERATIO~2001" advise="1">
        <values>
          <value>
            <val>0.79</val>
          </value>
        </values>
      </ddeItem>
      <ddeItem name="RANGERATIO~2002" advise="1">
        <values>
          <value>
            <val>0.46</val>
          </value>
        </values>
      </ddeItem>
      <ddeItem name="RANGERATIO~2010" advise="1">
        <values>
          <value>
            <val>0.81</val>
          </value>
        </values>
      </ddeItem>
      <ddeItem name="RANGERATIO~2020" advise="1">
        <values>
          <value>
            <val>0.86</val>
          </value>
        </values>
      </ddeItem>
      <ddeItem name="RANGERATIO~2030" advise="1">
        <values>
          <value>
            <val>0.82</val>
          </value>
        </values>
      </ddeItem>
      <ddeItem name="RANGERATIO~2040" advise="1">
        <values>
          <value>
            <val>2.2400000000000002</val>
          </value>
        </values>
      </ddeItem>
      <ddeItem name="RANGERATIO~2050" advise="1">
        <values>
          <value>
            <val>1.93</val>
          </value>
        </values>
      </ddeItem>
      <ddeItem name="RANGERATIO~2060" advise="1">
        <values>
          <value>
            <val>0.78</val>
          </value>
        </values>
      </ddeItem>
      <ddeItem name="RANGERATIO~2070" advise="1">
        <values>
          <value>
            <val>6.91</val>
          </value>
        </values>
      </ddeItem>
      <ddeItem name="RANGERATIO~2080" advise="1">
        <values>
          <value>
            <val>0.95</val>
          </value>
        </values>
      </ddeItem>
      <ddeItem name="RANGERATIO~2090" advise="1">
        <values>
          <value>
            <val>0</val>
          </value>
        </values>
      </ddeItem>
      <ddeItem name="RANGERATIO~2100" advise="1">
        <values>
          <value>
            <val>1.25</val>
          </value>
        </values>
      </ddeItem>
      <ddeItem name="RANGERATIO~2110" advise="1">
        <values>
          <value>
            <val>0.78</val>
          </value>
        </values>
      </ddeItem>
      <ddeItem name="RANGERATIO~2120" advise="1">
        <values>
          <value>
            <val>2.87</val>
          </value>
        </values>
      </ddeItem>
      <ddeItem name="RANGERATIO~2130" advise="1">
        <values>
          <value>
            <val>3.6</val>
          </value>
        </values>
      </ddeItem>
      <ddeItem name="RANGERATIO~2140" advise="1">
        <values>
          <value>
            <val>1.45</val>
          </value>
        </values>
      </ddeItem>
      <ddeItem name="RANGERATIO~2150" advise="1">
        <values>
          <value>
            <val>1.1499999999999999</val>
          </value>
        </values>
      </ddeItem>
      <ddeItem name="RANGERATIO~2160" advise="1">
        <values>
          <value>
            <val>1.06</val>
          </value>
        </values>
      </ddeItem>
      <ddeItem name="RANGERATIO~2170" advise="1">
        <values>
          <value>
            <val>0.91</val>
          </value>
        </values>
      </ddeItem>
      <ddeItem name="RANGERATIO~2180" advise="1">
        <values>
          <value>
            <val>0.65</val>
          </value>
        </values>
      </ddeItem>
      <ddeItem name="RANGERATIO~2190" advise="1">
        <values>
          <value>
            <val>2.74</val>
          </value>
        </values>
      </ddeItem>
      <ddeItem name="RANGERATIO~2200" advise="1">
        <values>
          <value>
            <val>0.72</val>
          </value>
        </values>
      </ddeItem>
      <ddeItem name="RANGERATIO~2210" advise="1">
        <values>
          <value>
            <val>1.21</val>
          </value>
        </values>
      </ddeItem>
      <ddeItem name="RANGERATIO~2220" advise="1">
        <values>
          <value>
            <val>0.82</val>
          </value>
        </values>
      </ddeItem>
      <ddeItem name="RANGERATIO~2230" advise="1">
        <values>
          <value>
            <val>1.1100000000000001</val>
          </value>
        </values>
      </ddeItem>
      <ddeItem name="RANGERATIO~2240" advise="1">
        <values>
          <value>
            <val>1.51</val>
          </value>
        </values>
      </ddeItem>
      <ddeItem name="RANGERATIO~2250" advise="1">
        <values>
          <value>
            <val>1.82</val>
          </value>
        </values>
      </ddeItem>
      <ddeItem name="RANGERATIO~2260" advise="1">
        <values>
          <value>
            <val>4.18</val>
          </value>
        </values>
      </ddeItem>
      <ddeItem name="RANGERATIO~2270" advise="1">
        <values>
          <value>
            <val>3.6</val>
          </value>
        </values>
      </ddeItem>
      <ddeItem name="RANGERATIO~2280" advise="1">
        <values>
          <value>
            <val>1.99</val>
          </value>
        </values>
      </ddeItem>
      <ddeItem name="RANGERATIO~2290" advise="1">
        <values>
          <value>
            <val>2.16</val>
          </value>
        </values>
      </ddeItem>
      <ddeItem name="RANGERATIO~2300" advise="1">
        <values>
          <value>
            <val>1.06</val>
          </value>
        </values>
      </ddeItem>
      <ddeItem name="RANGERATIO~2310" advise="1">
        <values>
          <value>
            <val>1.45</val>
          </value>
        </values>
      </ddeItem>
      <ddeItem name="RANGERATIO~2320" advise="1">
        <values>
          <value>
            <val>2.33</val>
          </value>
        </values>
      </ddeItem>
      <ddeItem name="RANGERATIO~2330" advise="1">
        <values>
          <value>
            <val>0.98</val>
          </value>
        </values>
      </ddeItem>
      <ddeItem name="RANGERATIO~2340" advise="1">
        <values>
          <value>
            <val>1.65</val>
          </value>
        </values>
      </ddeItem>
      <ddeItem name="RANGERATIO~2350" advise="1">
        <values>
          <value>
            <val>0.44</val>
          </value>
        </values>
      </ddeItem>
      <ddeItem name="RANGERATIO~2360" advise="1">
        <values>
          <value>
            <val>2.0299999999999998</val>
          </value>
        </values>
      </ddeItem>
      <ddeItem name="RANGERATIO~2370" advise="1">
        <values>
          <value>
            <val>3.64</val>
          </value>
        </values>
      </ddeItem>
      <ddeItem name="RANGERATIO~2380" advise="1">
        <values>
          <value>
            <val>0.64</val>
          </value>
        </values>
      </ddeItem>
      <ddeItem name="RANGERATIO~3001" advise="1">
        <values>
          <value>
            <val>1.43</val>
          </value>
        </values>
      </ddeItem>
      <ddeItem name="RANGERATIO~3002" advise="1">
        <values>
          <value>
            <val>1.81</val>
          </value>
        </values>
      </ddeItem>
      <ddeItem name="RANGERATIO~3003" advise="1">
        <values>
          <value>
            <val>1.01</val>
          </value>
        </values>
      </ddeItem>
      <ddeItem name="RANGERATIO~3004" advise="1">
        <values>
          <value>
            <val>5.8</val>
          </value>
        </values>
      </ddeItem>
      <ddeItem name="RANGERATIO~3010" advise="1">
        <values>
          <value>
            <val>2.48</val>
          </value>
        </values>
      </ddeItem>
      <ddeItem name="RANGERATIO~3020" advise="1">
        <values>
          <value>
            <val>1</val>
          </value>
        </values>
      </ddeItem>
      <ddeItem name="RANGERATIO~3030" advise="1">
        <values>
          <value>
            <val>0.75</val>
          </value>
        </values>
      </ddeItem>
      <ddeItem name="RANGERATIO~3040" advise="1">
        <values>
          <value>
            <val>0.6</val>
          </value>
        </values>
      </ddeItem>
      <ddeItem name="RANGERATIO~3050" advise="1">
        <values>
          <value>
            <val>0.97</val>
          </value>
        </values>
      </ddeItem>
      <ddeItem name="RANGERATIO~3060" advise="1">
        <values>
          <value>
            <val>1.39</val>
          </value>
        </values>
      </ddeItem>
      <ddeItem name="RANGERATIO~3080" advise="1">
        <values>
          <value>
            <val>0.43</val>
          </value>
        </values>
      </ddeItem>
      <ddeItem name="RANGERATIO~3090" advise="1">
        <values>
          <value>
            <val>3.79</val>
          </value>
        </values>
      </ddeItem>
      <ddeItem name="RANGERATIO~3091" advise="1">
        <values>
          <value>
            <val>1.17</val>
          </value>
        </values>
      </ddeItem>
      <ddeItem name="RANGERATIO~4001" advise="1">
        <values>
          <value>
            <val>1.27</val>
          </value>
        </values>
      </ddeItem>
      <ddeItem name="RANGERATIO~4002" advise="1">
        <values>
          <value>
            <val>4.1399999999999997</val>
          </value>
        </values>
      </ddeItem>
      <ddeItem name="RANGERATIO~4003" advise="1">
        <values>
          <value>
            <val>5.88</val>
          </value>
        </values>
      </ddeItem>
      <ddeItem name="RANGERATIO~4004" advise="1">
        <values>
          <value>
            <val>2</val>
          </value>
        </values>
      </ddeItem>
      <ddeItem name="RANGERATIO~4005" advise="1">
        <values>
          <value>
            <val>1.26</val>
          </value>
        </values>
      </ddeItem>
      <ddeItem name="RANGERATIO~4010" advise="1">
        <values>
          <value>
            <val>1.61</val>
          </value>
        </values>
      </ddeItem>
      <ddeItem name="RANGERATIO~4020" advise="1">
        <values>
          <value>
            <val>1.86</val>
          </value>
        </values>
      </ddeItem>
      <ddeItem name="RANGERATIO~4030" advise="1">
        <values>
          <value>
            <val>1.51</val>
          </value>
        </values>
      </ddeItem>
      <ddeItem name="RANGERATIO~4040" advise="1">
        <values>
          <value>
            <val>3.89</val>
          </value>
        </values>
      </ddeItem>
      <ddeItem name="RANGERATIO~4050" advise="1">
        <values>
          <value>
            <val>1.36</val>
          </value>
        </values>
      </ddeItem>
      <ddeItem name="RANGERATIO~4061" advise="1">
        <values>
          <value>
            <val>1.1000000000000001</val>
          </value>
        </values>
      </ddeItem>
      <ddeItem name="RANGERATIO~4070" advise="1">
        <values>
          <value>
            <val>1.44</val>
          </value>
        </values>
      </ddeItem>
      <ddeItem name="RANGERATIO~4080" advise="1">
        <values>
          <value>
            <val>1.32</val>
          </value>
        </values>
      </ddeItem>
      <ddeItem name="RANGERATIO~4090" advise="1">
        <values>
          <value>
            <val>7.09</val>
          </value>
        </values>
      </ddeItem>
      <ddeItem name="RANGERATIO~4100" advise="1">
        <values>
          <value>
            <val>1.39</val>
          </value>
        </values>
      </ddeItem>
      <ddeItem name="RANGERATIO~4110" advise="1">
        <values>
          <value>
            <val>1.23</val>
          </value>
        </values>
      </ddeItem>
      <ddeItem name="RANGERATIO~4130" advise="1">
        <values>
          <value>
            <val>0</val>
          </value>
        </values>
      </ddeItem>
      <ddeItem name="RANGERATIO~4140" advise="1">
        <values>
          <value>
            <val>0.85</val>
          </value>
        </values>
      </ddeItem>
      <ddeItem name="RANGERATIO~4150" advise="1">
        <values>
          <value>
            <val>3.48</val>
          </value>
        </values>
      </ddeItem>
      <ddeItem name="RANGERATIO~4160" advise="1">
        <values>
          <value>
            <val>1.67</val>
          </value>
        </values>
      </ddeItem>
      <ddeItem name="RANGERATIO~4170" advise="1">
        <values>
          <value>
            <val>0.89</val>
          </value>
        </values>
      </ddeItem>
      <ddeItem name="RANGERATIO~4180" advise="1">
        <values>
          <value>
            <val>2.23</val>
          </value>
        </values>
      </ddeItem>
      <ddeItem name="RANGERATIO~4190" advise="1">
        <values>
          <value>
            <val>2.46</val>
          </value>
        </values>
      </ddeItem>
      <ddeItem name="RANGERATIO~4200" advise="1">
        <values>
          <value>
            <val>2.99</val>
          </value>
        </values>
      </ddeItem>
      <ddeItem name="RANGERATIO~4210" advise="1">
        <values>
          <value>
            <val>0.51</val>
          </value>
        </values>
      </ddeItem>
      <ddeItem name="RANGERATIO~4220" advise="1">
        <values>
          <value>
            <val>0.99</val>
          </value>
        </values>
      </ddeItem>
      <ddeItem name="RANGERATIO~4230" advise="1">
        <values>
          <value>
            <val>1.69</val>
          </value>
        </values>
      </ddeItem>
      <ddeItem name="RANGERATIO~4240" advise="1">
        <values>
          <value>
            <val>4.22</val>
          </value>
        </values>
      </ddeItem>
      <ddeItem name="RANGERATIO~4250" advise="1">
        <values>
          <value>
            <val>2.2999999999999998</val>
          </value>
        </values>
      </ddeItem>
      <ddeItem name="RANGERATIO~4260" advise="1">
        <values>
          <value>
            <val>3.1</val>
          </value>
        </values>
      </ddeItem>
      <ddeItem name="RANGERATIO~4270" advise="1">
        <values>
          <value>
            <val>1.52</val>
          </value>
        </values>
      </ddeItem>
      <ddeItem name="RANGERATIO~4280" advise="1">
        <values>
          <value>
            <val>1.42</val>
          </value>
        </values>
      </ddeItem>
      <ddeItem name="RANGERATIO~4290" advise="1">
        <values>
          <value>
            <val>2.7</val>
          </value>
        </values>
      </ddeItem>
      <ddeItem name="RANGERATIO~4300" advise="1">
        <values>
          <value>
            <val>0.99</val>
          </value>
        </values>
      </ddeItem>
      <ddeItem name="RANGERATIO~4310" advise="1">
        <values>
          <value>
            <val>5.26</val>
          </value>
        </values>
      </ddeItem>
      <ddeItem name="RANGERATIO~5110" advise="1">
        <values>
          <value>
            <val>0.77</val>
          </value>
        </values>
      </ddeItem>
      <ddeItem name="RANGERATIO~6001" advise="1">
        <values>
          <value>
            <val>2.7</val>
          </value>
        </values>
      </ddeItem>
      <ddeItem name="RANGERATIO~6002" advise="1">
        <values>
          <value>
            <val>0</val>
          </value>
        </values>
      </ddeItem>
      <ddeItem name="RANGERATIO~6004" advise="1">
        <values>
          <value>
            <val>5.68</val>
          </value>
        </values>
      </ddeItem>
      <ddeItem name="RANGERATIO~6010" advise="1">
        <values>
          <value>
            <val>0.72</val>
          </value>
        </values>
      </ddeItem>
      <ddeItem name="RANGERATIO~6020" advise="1">
        <values>
          <value>
            <val>3.73</val>
          </value>
        </values>
      </ddeItem>
      <ddeItem name="RANGERATIO~6040" advise="1">
        <values>
          <value>
            <val>2.12</val>
          </value>
        </values>
      </ddeItem>
      <ddeItem name="RANGERATIO~6050" advise="1">
        <values>
          <value>
            <val>1.87</val>
          </value>
        </values>
      </ddeItem>
      <ddeItem name="RANGERATIO~6060" advise="1">
        <values>
          <value>
            <val>1.31</val>
          </value>
        </values>
      </ddeItem>
      <ddeItem name="RANGERATIO~6070" advise="1">
        <values>
          <value>
            <val>0.42</val>
          </value>
        </values>
      </ddeItem>
      <ddeItem name="RANGERATIO~6080" advise="1">
        <values>
          <value>
            <val>0</val>
          </value>
        </values>
      </ddeItem>
      <ddeItem name="RANGERATIO~6090" advise="1">
        <values>
          <value>
            <val>1.17</val>
          </value>
        </values>
      </ddeItem>
      <ddeItem name="RANGERATIO~7010" advise="1">
        <values>
          <value>
            <val>0.75</val>
          </value>
        </values>
      </ddeItem>
      <ddeItem name="RANGERATIO~7020" advise="1">
        <values>
          <value>
            <val>0.9</val>
          </value>
        </values>
      </ddeItem>
      <ddeItem name="RANGERATIO~7030" advise="1">
        <values>
          <value>
            <val>1.49</val>
          </value>
        </values>
      </ddeItem>
      <ddeItem name="RANGERATIO~7040" advise="1">
        <values>
          <value>
            <val>1.3</val>
          </value>
        </values>
      </ddeItem>
      <ddeItem name="RANGERATIO~7050" advise="1">
        <values>
          <value>
            <val>0</val>
          </value>
        </values>
      </ddeItem>
      <ddeItem name="RANGERATIO~8010" advise="1">
        <values>
          <value>
            <val>3.03</val>
          </value>
        </values>
      </ddeItem>
      <ddeItem name="RANGERATIO~8012" advise="1">
        <values>
          <value>
            <val>0</val>
          </value>
        </values>
      </ddeItem>
      <ddeItem name="RANGERATIO~8020" advise="1">
        <values>
          <value>
            <val>1.47</val>
          </value>
        </values>
      </ddeItem>
      <ddeItem name="RANGERATIO~8030" advise="1">
        <values>
          <value>
            <val>0.87</val>
          </value>
        </values>
      </ddeItem>
      <ddeItem name="RANGERATIO~8040" advise="1">
        <values>
          <value>
            <val>2.8</val>
          </value>
        </values>
      </ddeItem>
      <ddeItem name="RANGERATIO~8050" advise="1">
        <values>
          <value>
            <val>2.65</val>
          </value>
        </values>
      </ddeItem>
      <ddeItem name="RANGERATIO~8060" advise="1">
        <values>
          <value>
            <val>1.48</val>
          </value>
        </values>
      </ddeItem>
      <ddeItem name="RANGERATIO~8070" advise="1">
        <values>
          <value>
            <val>1.49</val>
          </value>
        </values>
      </ddeItem>
      <ddeItem name="RANGERATIO~8080" advise="1">
        <values>
          <value>
            <val>0.86</val>
          </value>
        </values>
      </ddeItem>
      <ddeItem name="RANGERATIO~8090" advise="1">
        <values>
          <value>
            <val>1.5</val>
          </value>
        </values>
      </ddeItem>
      <ddeItem name="RANGERATIO~8100" advise="1">
        <values>
          <value>
            <val>1.92</val>
          </value>
        </values>
      </ddeItem>
      <ddeItem name="RANGERATIO~8110" advise="1">
        <values>
          <value>
            <val>2.4500000000000002</val>
          </value>
        </values>
      </ddeItem>
      <ddeItem name="RANGERATIO~8120" advise="1">
        <values>
          <value>
            <val>4.32</val>
          </value>
        </values>
      </ddeItem>
      <ddeItem name="RANGERATIO~8130" advise="1">
        <values>
          <value>
            <val>1.39</val>
          </value>
        </values>
      </ddeItem>
      <ddeItem name="RANGERATIO~8140" advise="1">
        <values>
          <value>
            <val>1.74</val>
          </value>
        </values>
      </ddeItem>
      <ddeItem name="RANGERATIO~8150" advise="1">
        <values>
          <value>
            <val>1.79</val>
          </value>
        </values>
      </ddeItem>
      <ddeItem name="RANGERATIO~8160" advise="1">
        <values>
          <value>
            <val>1.08</val>
          </value>
        </values>
      </ddeItem>
      <ddeItem name="RANGERATIO~8170" advise="1">
        <values>
          <value>
            <val>1.75</val>
          </value>
        </values>
      </ddeItem>
      <ddeItem name="RANGERATIO~8180" advise="1">
        <values>
          <value>
            <val>0.62</val>
          </value>
        </values>
      </ddeItem>
      <ddeItem name="RANGERATIO~8190" advise="1">
        <values>
          <value>
            <val>0.41</val>
          </value>
        </values>
      </ddeItem>
      <ddeItem name="RANGERATIO~8200" advise="1">
        <values>
          <value>
            <val>1.88</val>
          </value>
        </values>
      </ddeItem>
      <ddeItem name="RANGERATIO~8210" advise="1">
        <values>
          <value>
            <val>4.07</val>
          </value>
        </values>
      </ddeItem>
      <ddeItem name="RANGERATIO~8220" advise="1">
        <values>
          <value>
            <val>1.22</val>
          </value>
        </values>
      </ddeItem>
      <ddeItem name="RANGERATIO~8230" advise="1">
        <values>
          <value>
            <val>1.03</val>
          </value>
        </values>
      </ddeItem>
      <ddeItem name="RANGERATIO~8240" advise="1">
        <values>
          <value>
            <val>1.92</val>
          </value>
        </values>
      </ddeItem>
      <ddeItem name="RANGERATIO~8250" advise="1">
        <values>
          <value>
            <val>0.87</val>
          </value>
        </values>
      </ddeItem>
      <ddeItem name="RANGERATIO~8260" advise="1">
        <values>
          <value>
            <val>1.56</val>
          </value>
        </values>
      </ddeItem>
      <ddeItem name="RANGERATIO~8270" advise="1">
        <values>
          <value>
            <val>0.67</val>
          </value>
        </values>
      </ddeItem>
      <ddeItem name="RANGERATIO~8280" advise="1">
        <values>
          <value>
            <val>0.9</val>
          </value>
        </values>
      </ddeItem>
      <ddeItem name="RANGERATIO~8290" advise="1">
        <values>
          <value>
            <val>0.77</val>
          </value>
        </values>
      </ddeItem>
      <ddeItem name="RANGERATIO~8300" advise="1">
        <values>
          <value>
            <val>1.3</val>
          </value>
        </values>
      </ddeItem>
      <ddeItem name="RANGERATIO~8310" advise="1">
        <values>
          <value>
            <val>0.56999999999999995</val>
          </value>
        </values>
      </ddeItem>
      <ddeItem name="RANGERATIO~8311" advise="1">
        <values>
          <value>
            <val>0.81</val>
          </value>
        </values>
      </ddeItem>
      <ddeItem name="RANGERATIO~8312" advise="1">
        <values>
          <value>
            <val>1.1499999999999999</val>
          </value>
        </values>
      </ddeItem>
      <ddeItem name="RANGERATIO~9400" advise="1">
        <values>
          <value>
            <val>0</val>
          </value>
        </values>
      </ddeItem>
      <ddeItem name="RANGERATIO~9401" advise="1">
        <values>
          <value>
            <val>0</val>
          </value>
        </values>
      </ddeItem>
      <ddeItem name="S1~1010" advise="1"/>
      <ddeItem name="S1~1020" advise="1"/>
      <ddeItem name="S1~1030" advise="1">
        <values>
          <value>
            <val>22.9</val>
          </value>
        </values>
      </ddeItem>
      <ddeItem name="S1~1040" advise="1">
        <values>
          <value>
            <val>36.4</val>
          </value>
        </values>
      </ddeItem>
      <ddeItem name="S1~1050" advise="1">
        <values>
          <value>
            <val>33.299999999999997</val>
          </value>
        </values>
      </ddeItem>
      <ddeItem name="S1~1060" advise="1">
        <values>
          <value>
            <val>39.159999999999997</val>
          </value>
        </values>
      </ddeItem>
      <ddeItem name="S1~1080" advise="1">
        <values>
          <value>
            <val>31.86</val>
          </value>
        </values>
      </ddeItem>
      <ddeItem name="S1~1090" advise="1">
        <values>
          <value>
            <val>51.09</val>
          </value>
        </values>
      </ddeItem>
      <ddeItem name="S1~1120" advise="1">
        <values>
          <value>
            <val>73.75</val>
          </value>
        </values>
      </ddeItem>
      <ddeItem name="S1~1140" advise="1">
        <values>
          <value>
            <val>26</val>
          </value>
        </values>
      </ddeItem>
      <ddeItem name="S1~1150" advise="1">
        <values>
          <value>
            <val>14.4</val>
          </value>
        </values>
      </ddeItem>
      <ddeItem name="S1~1201" advise="1">
        <values>
          <value>
            <val>39.74</val>
          </value>
        </values>
      </ddeItem>
      <ddeItem name="S1~1210" advise="1">
        <values>
          <value>
            <val>32.840000000000003</val>
          </value>
        </values>
      </ddeItem>
      <ddeItem name="S1~1211" advise="1">
        <values>
          <value>
            <val>27.84</val>
          </value>
        </values>
      </ddeItem>
      <ddeItem name="S1~1212" advise="1">
        <values>
          <value>
            <val>43.84</val>
          </value>
        </values>
      </ddeItem>
      <ddeItem name="S1~1213" advise="1">
        <values>
          <value>
            <val>20.09</val>
          </value>
        </values>
      </ddeItem>
      <ddeItem name="S1~1214" advise="1">
        <values>
          <value>
            <val>82.91</val>
          </value>
        </values>
      </ddeItem>
      <ddeItem name="S1~1301" advise="1">
        <values>
          <value>
            <val>38.54</val>
          </value>
        </values>
      </ddeItem>
      <ddeItem name="S1~1310" advise="1">
        <values>
          <value>
            <val>0</val>
          </value>
        </values>
      </ddeItem>
      <ddeItem name="S1~1320" advise="1">
        <values>
          <value>
            <val>26.9</val>
          </value>
        </values>
      </ddeItem>
      <ddeItem name="S1~1330" advise="1">
        <values>
          <value>
            <val>34.06</val>
          </value>
        </values>
      </ddeItem>
      <ddeItem name="S1~1810" advise="1">
        <values>
          <value>
            <val>83.25</val>
          </value>
        </values>
      </ddeItem>
      <ddeItem name="S1~2001" advise="1">
        <values>
          <value>
            <val>12.56</val>
          </value>
        </values>
      </ddeItem>
      <ddeItem name="S1~2002" advise="1">
        <values>
          <value>
            <val>21.6</val>
          </value>
        </values>
      </ddeItem>
      <ddeItem name="S1~2010" advise="1">
        <values>
          <value>
            <val>92.59</val>
          </value>
        </values>
      </ddeItem>
      <ddeItem name="S1~2020" advise="1">
        <values>
          <value>
            <val>144.91</val>
          </value>
        </values>
      </ddeItem>
      <ddeItem name="S1~2030" advise="1">
        <values>
          <value>
            <val>60.34</val>
          </value>
        </values>
      </ddeItem>
      <ddeItem name="S1~2040" advise="1">
        <values>
          <value>
            <val>110</val>
          </value>
        </values>
      </ddeItem>
      <ddeItem name="S1~2050" advise="1">
        <values>
          <value>
            <val>51.91</val>
          </value>
        </values>
      </ddeItem>
      <ddeItem name="S1~2060" advise="1">
        <values>
          <value>
            <val>25.66</val>
          </value>
        </values>
      </ddeItem>
      <ddeItem name="S1~2070" advise="1">
        <values>
          <value>
            <val>54.5</val>
          </value>
        </values>
      </ddeItem>
      <ddeItem name="S1~2080" advise="1">
        <values>
          <value>
            <val>21.05</val>
          </value>
        </values>
      </ddeItem>
      <ddeItem name="S1~2090" advise="1">
        <values>
          <value>
            <val>0</val>
          </value>
        </values>
      </ddeItem>
      <ddeItem name="S1~2100" advise="1">
        <values>
          <value>
            <val>31.8</val>
          </value>
        </values>
      </ddeItem>
      <ddeItem name="S1~2110" advise="1">
        <values>
          <value>
            <val>12.75</val>
          </value>
        </values>
      </ddeItem>
      <ddeItem name="S1~2120" advise="1">
        <values>
          <value>
            <val>17.100000000000001</val>
          </value>
        </values>
      </ddeItem>
      <ddeItem name="S1~2130" advise="1">
        <values>
          <value>
            <val>16.100000000000001</val>
          </value>
        </values>
      </ddeItem>
      <ddeItem name="S1~2140" advise="1">
        <values>
          <value>
            <val>13.65</val>
          </value>
        </values>
      </ddeItem>
      <ddeItem name="S1~2150" advise="1">
        <values>
          <value>
            <val>26.16</val>
          </value>
        </values>
      </ddeItem>
      <ddeItem name="S1~2160" advise="1">
        <values>
          <value>
            <val>14.06</val>
          </value>
        </values>
      </ddeItem>
      <ddeItem name="S1~2170" advise="1">
        <values>
          <value>
            <val>16.34</val>
          </value>
        </values>
      </ddeItem>
      <ddeItem name="S1~2180" advise="1">
        <values>
          <value>
            <val>46.24</val>
          </value>
        </values>
      </ddeItem>
      <ddeItem name="S1~2190" advise="1">
        <values>
          <value>
            <val>14.25</val>
          </value>
        </values>
      </ddeItem>
      <ddeItem name="S1~2200" advise="1">
        <values>
          <value>
            <val>20.75</val>
          </value>
        </values>
      </ddeItem>
      <ddeItem name="S1~2210" advise="1">
        <values>
          <value>
            <val>12.3</val>
          </value>
        </values>
      </ddeItem>
      <ddeItem name="S1~2220" advise="1">
        <values>
          <value>
            <val>36.6</val>
          </value>
        </values>
      </ddeItem>
      <ddeItem name="S1~2230" advise="1">
        <values>
          <value>
            <val>45.06</val>
          </value>
        </values>
      </ddeItem>
      <ddeItem name="S1~2240" advise="1">
        <values>
          <value>
            <val>45.54</val>
          </value>
        </values>
      </ddeItem>
      <ddeItem name="S1~2250" advise="1">
        <values>
          <value>
            <val>27.06</val>
          </value>
        </values>
      </ddeItem>
      <ddeItem name="S1~2260" advise="1">
        <values>
          <value>
            <val>15.56</val>
          </value>
        </values>
      </ddeItem>
      <ddeItem name="S1~2270" advise="1">
        <values>
          <value>
            <val>91.84</val>
          </value>
        </values>
      </ddeItem>
      <ddeItem name="S1~2280" advise="1">
        <values>
          <value>
            <val>75.75</val>
          </value>
        </values>
      </ddeItem>
      <ddeItem name="S1~2290" advise="1">
        <values>
          <value>
            <val>56.84</val>
          </value>
        </values>
      </ddeItem>
      <ddeItem name="S1~2300" advise="1">
        <values>
          <value>
            <val>37.54</val>
          </value>
        </values>
      </ddeItem>
      <ddeItem name="S1~2310" advise="1">
        <values>
          <value>
            <val>24.05</val>
          </value>
        </values>
      </ddeItem>
      <ddeItem name="S1~2320" advise="1">
        <values>
          <value>
            <val>30.06</val>
          </value>
        </values>
      </ddeItem>
      <ddeItem name="S1~2330" advise="1">
        <values>
          <value>
            <val>30.26</val>
          </value>
        </values>
      </ddeItem>
      <ddeItem name="S1~2340" advise="1">
        <values>
          <value>
            <val>41.96</val>
          </value>
        </values>
      </ddeItem>
      <ddeItem name="S1~2350" advise="1">
        <values>
          <value>
            <val>11.21</val>
          </value>
        </values>
      </ddeItem>
      <ddeItem name="S1~2360" advise="1">
        <values>
          <value>
            <val>72.91</val>
          </value>
        </values>
      </ddeItem>
      <ddeItem name="S1~2370" advise="1">
        <values>
          <value>
            <val>19.350000000000001</val>
          </value>
        </values>
      </ddeItem>
      <ddeItem name="S1~2380" advise="1">
        <values>
          <value>
            <val>15.6</val>
          </value>
        </values>
      </ddeItem>
      <ddeItem name="S1~3001" advise="1">
        <values>
          <value>
            <val>21.1</val>
          </value>
        </values>
      </ddeItem>
      <ddeItem name="S1~3002" advise="1">
        <values>
          <value>
            <val>27.44</val>
          </value>
        </values>
      </ddeItem>
      <ddeItem name="S1~3003" advise="1">
        <values>
          <value>
            <val>24.66</val>
          </value>
        </values>
      </ddeItem>
      <ddeItem name="S1~3004" advise="1">
        <values>
          <value>
            <val>24.7</val>
          </value>
        </values>
      </ddeItem>
      <ddeItem name="S1~3010" advise="1">
        <values>
          <value>
            <val>69.25</val>
          </value>
        </values>
      </ddeItem>
      <ddeItem name="S1~3020" advise="1">
        <values>
          <value>
            <val>50</val>
          </value>
        </values>
      </ddeItem>
      <ddeItem name="S1~3030" advise="1">
        <values>
          <value>
            <val>99.59</val>
          </value>
        </values>
      </ddeItem>
      <ddeItem name="S1~3040" advise="1">
        <values>
          <value>
            <val>83.25</val>
          </value>
        </values>
      </ddeItem>
      <ddeItem name="S1~3050" advise="1">
        <values>
          <value>
            <val>102.09</val>
          </value>
        </values>
      </ddeItem>
      <ddeItem name="S1~3060" advise="1">
        <values>
          <value>
            <val>70.75</val>
          </value>
        </values>
      </ddeItem>
      <ddeItem name="S1~3080" advise="1">
        <values>
          <value>
            <val>58.59</val>
          </value>
        </values>
      </ddeItem>
      <ddeItem name="S1~3090" advise="1">
        <values>
          <value>
            <val>28.7</val>
          </value>
        </values>
      </ddeItem>
      <ddeItem name="S1~3091" advise="1">
        <values>
          <value>
            <val>17.11</val>
          </value>
        </values>
      </ddeItem>
      <ddeItem name="S1~4001" advise="1">
        <values>
          <value>
            <val>117.5</val>
          </value>
        </values>
      </ddeItem>
      <ddeItem name="S1~4002" advise="1">
        <values>
          <value>
            <val>76.84</val>
          </value>
        </values>
      </ddeItem>
      <ddeItem name="S1~4003" advise="1">
        <values>
          <value>
            <val>108.34</val>
          </value>
        </values>
      </ddeItem>
      <ddeItem name="S1~4004" advise="1">
        <values>
          <value>
            <val>62.5</val>
          </value>
        </values>
      </ddeItem>
      <ddeItem name="S1~4005" advise="1">
        <values>
          <value>
            <val>59.5</val>
          </value>
        </values>
      </ddeItem>
      <ddeItem name="S1~4010" advise="1">
        <values>
          <value>
            <val>31</val>
          </value>
        </values>
      </ddeItem>
      <ddeItem name="S1~4020" advise="1">
        <values>
          <value>
            <val>32.200000000000003</val>
          </value>
        </values>
      </ddeItem>
      <ddeItem name="S1~4030" advise="1">
        <values>
          <value>
            <val>19.86</val>
          </value>
        </values>
      </ddeItem>
      <ddeItem name="S1~4040" advise="1">
        <values>
          <value>
            <val>17.11</val>
          </value>
        </values>
      </ddeItem>
      <ddeItem name="S1~4050" advise="1">
        <values>
          <value>
            <val>22.21</val>
          </value>
        </values>
      </ddeItem>
      <ddeItem name="S1~4061" advise="1">
        <values>
          <value>
            <val>36.1</val>
          </value>
        </values>
      </ddeItem>
      <ddeItem name="S1~4070" advise="1">
        <values>
          <value>
            <val>102.5</val>
          </value>
        </values>
      </ddeItem>
      <ddeItem name="S1~4080" advise="1">
        <values>
          <value>
            <val>18.850000000000001</val>
          </value>
        </values>
      </ddeItem>
      <ddeItem name="S1~4090" advise="1">
        <values>
          <value>
            <val>39.799999999999997</val>
          </value>
        </values>
      </ddeItem>
      <ddeItem name="S1~4100" advise="1">
        <values>
          <value>
            <val>72.09</val>
          </value>
        </values>
      </ddeItem>
      <ddeItem name="S1~4110" advise="1">
        <values>
          <value>
            <val>60.59</val>
          </value>
        </values>
      </ddeItem>
      <ddeItem name="S1~4130" advise="1">
        <values>
          <value>
            <val>0</val>
          </value>
        </values>
      </ddeItem>
      <ddeItem name="S1~4140" advise="1">
        <values>
          <value>
            <val>46.76</val>
          </value>
        </values>
      </ddeItem>
      <ddeItem name="S1~4150" advise="1">
        <values>
          <value>
            <val>24.5</val>
          </value>
        </values>
      </ddeItem>
      <ddeItem name="S1~4160" advise="1">
        <values>
          <value>
            <val>35.659999999999997</val>
          </value>
        </values>
      </ddeItem>
      <ddeItem name="S1~4170" advise="1">
        <values>
          <value>
            <val>111.34</val>
          </value>
        </values>
      </ddeItem>
      <ddeItem name="S1~4180" advise="1">
        <values>
          <value>
            <val>15.65</val>
          </value>
        </values>
      </ddeItem>
      <ddeItem name="S1~4190" advise="1">
        <values>
          <value>
            <val>204.34</val>
          </value>
        </values>
      </ddeItem>
      <ddeItem name="S1~4200" advise="1">
        <values>
          <value>
            <val>43.16</val>
          </value>
        </values>
      </ddeItem>
      <ddeItem name="S1~4210" advise="1">
        <values>
          <value>
            <val>19.54</val>
          </value>
        </values>
      </ddeItem>
      <ddeItem name="S1~4220" advise="1">
        <values>
          <value>
            <val>10.050000000000001</val>
          </value>
        </values>
      </ddeItem>
      <ddeItem name="S1~4230" advise="1">
        <values>
          <value>
            <val>41.04</val>
          </value>
        </values>
      </ddeItem>
      <ddeItem name="S1~4240" advise="1">
        <values>
          <value>
            <val>129.75</val>
          </value>
        </values>
      </ddeItem>
      <ddeItem name="S1~4250" advise="1">
        <values>
          <value>
            <val>34.64</val>
          </value>
        </values>
      </ddeItem>
      <ddeItem name="S1~4260" advise="1">
        <values>
          <value>
            <val>64.75</val>
          </value>
        </values>
      </ddeItem>
      <ddeItem name="S1~4270" advise="1">
        <values>
          <value>
            <val>25.94</val>
          </value>
        </values>
      </ddeItem>
      <ddeItem name="S1~4280" advise="1">
        <values>
          <value>
            <val>17.5</val>
          </value>
        </values>
      </ddeItem>
      <ddeItem name="S1~4290" advise="1">
        <values>
          <value>
            <val>37.26</val>
          </value>
        </values>
      </ddeItem>
      <ddeItem name="S1~4300" advise="1">
        <values>
          <value>
            <val>10.09</val>
          </value>
        </values>
      </ddeItem>
      <ddeItem name="S1~4310" advise="1">
        <values>
          <value>
            <val>15.29</val>
          </value>
        </values>
      </ddeItem>
      <ddeItem name="S1~5110" advise="1">
        <values>
          <value>
            <val>12.99</val>
          </value>
        </values>
      </ddeItem>
      <ddeItem name="S1~6001" advise="1">
        <values>
          <value>
            <val>64.5</val>
          </value>
        </values>
      </ddeItem>
      <ddeItem name="S1~6002" advise="1">
        <values>
          <value>
            <val>0</val>
          </value>
        </values>
      </ddeItem>
      <ddeItem name="S1~6004" advise="1">
        <values>
          <value>
            <val>120.34</val>
          </value>
        </values>
      </ddeItem>
      <ddeItem name="S1~6010" advise="1">
        <values>
          <value>
            <val>27.6</val>
          </value>
        </values>
      </ddeItem>
      <ddeItem name="S1~6020" advise="1">
        <values>
          <value>
            <val>14.21</val>
          </value>
        </values>
      </ddeItem>
      <ddeItem name="S1~6040" advise="1">
        <values>
          <value>
            <val>46.5</val>
          </value>
        </values>
      </ddeItem>
      <ddeItem name="S1~6050" advise="1">
        <values>
          <value>
            <val>31.3</val>
          </value>
        </values>
      </ddeItem>
      <ddeItem name="S1~6060" advise="1">
        <values>
          <value>
            <val>56.66</val>
          </value>
        </values>
      </ddeItem>
      <ddeItem name="S1~6070" advise="1">
        <values>
          <value>
            <val>47.8</val>
          </value>
        </values>
      </ddeItem>
      <ddeItem name="S1~6080" advise="1">
        <values>
          <value>
            <val>0</val>
          </value>
        </values>
      </ddeItem>
      <ddeItem name="S1~6090" advise="1">
        <values>
          <value>
            <val>17</val>
          </value>
        </values>
      </ddeItem>
      <ddeItem name="S1~7010" advise="1">
        <values>
          <value>
            <val>39.94</val>
          </value>
        </values>
      </ddeItem>
      <ddeItem name="S1~7020" advise="1">
        <values>
          <value>
            <val>82.25</val>
          </value>
        </values>
      </ddeItem>
      <ddeItem name="S1~7030" advise="1">
        <values>
          <value>
            <val>10.050000000000001</val>
          </value>
        </values>
      </ddeItem>
      <ddeItem name="S1~7040" advise="1">
        <values>
          <value>
            <val>15.41</val>
          </value>
        </values>
      </ddeItem>
      <ddeItem name="S1~7050" advise="1">
        <values>
          <value>
            <val>0</val>
          </value>
        </values>
      </ddeItem>
      <ddeItem name="S1~8010" advise="1">
        <values>
          <value>
            <val>29.16</val>
          </value>
        </values>
      </ddeItem>
      <ddeItem name="S1~8012" advise="1">
        <values>
          <value>
            <val>19.399999999999999</val>
          </value>
        </values>
      </ddeItem>
      <ddeItem name="S1~8020" advise="1">
        <values>
          <value>
            <val>20.16</val>
          </value>
        </values>
      </ddeItem>
      <ddeItem name="S1~8030" advise="1">
        <values>
          <value>
            <val>23.04</val>
          </value>
        </values>
      </ddeItem>
      <ddeItem name="S1~8040" advise="1">
        <values>
          <value>
            <val>78.75</val>
          </value>
        </values>
      </ddeItem>
      <ddeItem name="S1~8050" advise="1">
        <values>
          <value>
            <val>54.66</val>
          </value>
        </values>
      </ddeItem>
      <ddeItem name="S1~8060" advise="1">
        <values>
          <value>
            <val>26.64</val>
          </value>
        </values>
      </ddeItem>
      <ddeItem name="S1~8070" advise="1">
        <values>
          <value>
            <val>46.6</val>
          </value>
        </values>
      </ddeItem>
      <ddeItem name="S1~8080" advise="1">
        <values>
          <value>
            <val>34.74</val>
          </value>
        </values>
      </ddeItem>
      <ddeItem name="S1~8090" advise="1">
        <values>
          <value>
            <val>26.56</val>
          </value>
        </values>
      </ddeItem>
      <ddeItem name="S1~8100" advise="1">
        <values>
          <value>
            <val>50.66</val>
          </value>
        </values>
      </ddeItem>
      <ddeItem name="S1~8110" advise="1">
        <values>
          <value>
            <val>100</val>
          </value>
        </values>
      </ddeItem>
      <ddeItem name="S1~8120" advise="1">
        <values>
          <value>
            <val>26.2</val>
          </value>
        </values>
      </ddeItem>
      <ddeItem name="S1~8130" advise="1">
        <values>
          <value>
            <val>53.59</val>
          </value>
        </values>
      </ddeItem>
      <ddeItem name="S1~8140" advise="1">
        <values>
          <value>
            <val>45.34</val>
          </value>
        </values>
      </ddeItem>
      <ddeItem name="S1~8150" advise="1">
        <values>
          <value>
            <val>38.340000000000003</val>
          </value>
        </values>
      </ddeItem>
      <ddeItem name="S1~8160" advise="1">
        <values>
          <value>
            <val>27.44</val>
          </value>
        </values>
      </ddeItem>
      <ddeItem name="S1~8170" advise="1">
        <values>
          <value>
            <val>22.54</val>
          </value>
        </values>
      </ddeItem>
      <ddeItem name="S1~8180" advise="1">
        <values>
          <value>
            <val>24.3</val>
          </value>
        </values>
      </ddeItem>
      <ddeItem name="S1~8190" advise="1">
        <values>
          <value>
            <val>24.15</val>
          </value>
        </values>
      </ddeItem>
      <ddeItem name="S1~8200" advise="1">
        <values>
          <value>
            <val>10.46</val>
          </value>
        </values>
      </ddeItem>
      <ddeItem name="S1~8210" advise="1">
        <values>
          <value>
            <val>28.86</val>
          </value>
        </values>
      </ddeItem>
      <ddeItem name="S1~8220" advise="1">
        <values>
          <value>
            <val>32.24</val>
          </value>
        </values>
      </ddeItem>
      <ddeItem name="S1~8230" advise="1">
        <values>
          <value>
            <val>48.16</val>
          </value>
        </values>
      </ddeItem>
      <ddeItem name="S1~8240" advise="1">
        <values>
          <value>
            <val>64.41</val>
          </value>
        </values>
      </ddeItem>
      <ddeItem name="S1~8250" advise="1">
        <values>
          <value>
            <val>45.26</val>
          </value>
        </values>
      </ddeItem>
      <ddeItem name="S1~8260" advise="1">
        <values>
          <value>
            <val>44.54</val>
          </value>
        </values>
      </ddeItem>
      <ddeItem name="S1~8270" advise="1">
        <values>
          <value>
            <val>44.9</val>
          </value>
        </values>
      </ddeItem>
      <ddeItem name="S1~8280" advise="1">
        <values>
          <value>
            <val>54.75</val>
          </value>
        </values>
      </ddeItem>
      <ddeItem name="S1~8290" advise="1">
        <values>
          <value>
            <val>25.76</val>
          </value>
        </values>
      </ddeItem>
      <ddeItem name="S1~8300" advise="1">
        <values>
          <value>
            <val>94.41</val>
          </value>
        </values>
      </ddeItem>
      <ddeItem name="S1~8310" advise="1">
        <values>
          <value>
            <val>35.1</val>
          </value>
        </values>
      </ddeItem>
      <ddeItem name="S1~8311" advise="1">
        <values>
          <value>
            <val>36.96</val>
          </value>
        </values>
      </ddeItem>
      <ddeItem name="S1~8312" advise="1">
        <values>
          <value>
            <val>64.84</val>
          </value>
        </values>
      </ddeItem>
      <ddeItem name="S1~9400" advise="1">
        <values>
          <value>
            <val>0</val>
          </value>
        </values>
      </ddeItem>
      <ddeItem name="S1~9401" advise="1">
        <values>
          <value>
            <val>0</val>
          </value>
        </values>
      </ddeItem>
      <ddeItem name="S2~1010" advise="1"/>
      <ddeItem name="S2~1020" advise="1"/>
      <ddeItem name="S2~1030" advise="1">
        <values>
          <value>
            <val>22.7</val>
          </value>
        </values>
      </ddeItem>
      <ddeItem name="S2~1040" advise="1">
        <values>
          <value>
            <val>35.9</val>
          </value>
        </values>
      </ddeItem>
      <ddeItem name="S2~1050" advise="1">
        <values>
          <value>
            <val>33.1</val>
          </value>
        </values>
      </ddeItem>
      <ddeItem name="S2~1060" advise="1">
        <values>
          <value>
            <val>38.83</val>
          </value>
        </values>
      </ddeItem>
      <ddeItem name="S2~1080" advise="1">
        <values>
          <value>
            <val>31.73</val>
          </value>
        </values>
      </ddeItem>
      <ddeItem name="S2~1090" advise="1">
        <values>
          <value>
            <val>50.42</val>
          </value>
        </values>
      </ddeItem>
      <ddeItem name="S2~1120" advise="1">
        <values>
          <value>
            <val>73.25</val>
          </value>
        </values>
      </ddeItem>
      <ddeItem name="S2~1140" advise="1">
        <values>
          <value>
            <val>25.9</val>
          </value>
        </values>
      </ddeItem>
      <ddeItem name="S2~1150" advise="1">
        <values>
          <value>
            <val>14.2</val>
          </value>
        </values>
      </ddeItem>
      <ddeItem name="S2~1201" advise="1">
        <values>
          <value>
            <val>39.47</val>
          </value>
        </values>
      </ddeItem>
      <ddeItem name="S2~1210" advise="1">
        <values>
          <value>
            <val>32.57</val>
          </value>
        </values>
      </ddeItem>
      <ddeItem name="S2~1211" advise="1">
        <values>
          <value>
            <val>27.67</val>
          </value>
        </values>
      </ddeItem>
      <ddeItem name="S2~1212" advise="1">
        <values>
          <value>
            <val>43.67</val>
          </value>
        </values>
      </ddeItem>
      <ddeItem name="S2~1213" advise="1">
        <values>
          <value>
            <val>19.97</val>
          </value>
        </values>
      </ddeItem>
      <ddeItem name="S2~1214" advise="1">
        <values>
          <value>
            <val>82.33</val>
          </value>
        </values>
      </ddeItem>
      <ddeItem name="S2~1301" advise="1">
        <values>
          <value>
            <val>38.270000000000003</val>
          </value>
        </values>
      </ddeItem>
      <ddeItem name="S2~1310" advise="1">
        <values>
          <value>
            <val>0</val>
          </value>
        </values>
      </ddeItem>
      <ddeItem name="S2~1320" advise="1">
        <values>
          <value>
            <val>26.5</val>
          </value>
        </values>
      </ddeItem>
      <ddeItem name="S2~1330" advise="1">
        <values>
          <value>
            <val>33.630000000000003</val>
          </value>
        </values>
      </ddeItem>
      <ddeItem name="S2~1810" advise="1">
        <values>
          <value>
            <val>82.25</val>
          </value>
        </values>
      </ddeItem>
      <ddeItem name="S2~2001" advise="1">
        <values>
          <value>
            <val>12.48</val>
          </value>
        </values>
      </ddeItem>
      <ddeItem name="S2~2002" advise="1">
        <values>
          <value>
            <val>21.55</val>
          </value>
        </values>
      </ddeItem>
      <ddeItem name="S2~2010" advise="1">
        <values>
          <value>
            <val>92.17</val>
          </value>
        </values>
      </ddeItem>
      <ddeItem name="S2~2020" advise="1">
        <values>
          <value>
            <val>144.08000000000001</val>
          </value>
        </values>
      </ddeItem>
      <ddeItem name="S2~2030" advise="1">
        <values>
          <value>
            <val>60.17</val>
          </value>
        </values>
      </ddeItem>
      <ddeItem name="S2~2040" advise="1">
        <values>
          <value>
            <val>108.5</val>
          </value>
        </values>
      </ddeItem>
      <ddeItem name="S2~2050" advise="1">
        <values>
          <value>
            <val>51.33</val>
          </value>
        </values>
      </ddeItem>
      <ddeItem name="S2~2060" advise="1">
        <values>
          <value>
            <val>25.53</val>
          </value>
        </values>
      </ddeItem>
      <ddeItem name="S2~2070" advise="1">
        <values>
          <value>
            <val>52.5</val>
          </value>
        </values>
      </ddeItem>
      <ddeItem name="S2~2080" advise="1">
        <values>
          <value>
            <val>20.95</val>
          </value>
        </values>
      </ddeItem>
      <ddeItem name="S2~2090" advise="1">
        <values>
          <value>
            <val>0</val>
          </value>
        </values>
      </ddeItem>
      <ddeItem name="S2~2100" advise="1">
        <values>
          <value>
            <val>31.6</val>
          </value>
        </values>
      </ddeItem>
      <ddeItem name="S2~2110" advise="1">
        <values>
          <value>
            <val>12.7</val>
          </value>
        </values>
      </ddeItem>
      <ddeItem name="S2~2120" advise="1">
        <values>
          <value>
            <val>16.899999999999999</val>
          </value>
        </values>
      </ddeItem>
      <ddeItem name="S2~2130" advise="1">
        <values>
          <value>
            <val>15.85</val>
          </value>
        </values>
      </ddeItem>
      <ddeItem name="S2~2140" advise="1">
        <values>
          <value>
            <val>13.55</val>
          </value>
        </values>
      </ddeItem>
      <ddeItem name="S2~2150" advise="1">
        <values>
          <value>
            <val>26.03</val>
          </value>
        </values>
      </ddeItem>
      <ddeItem name="S2~2160" advise="1">
        <values>
          <value>
            <val>13.98</val>
          </value>
        </values>
      </ddeItem>
      <ddeItem name="S2~2170" advise="1">
        <values>
          <value>
            <val>16.27</val>
          </value>
        </values>
      </ddeItem>
      <ddeItem name="S2~2180" advise="1">
        <values>
          <value>
            <val>46.07</val>
          </value>
        </values>
      </ddeItem>
      <ddeItem name="S2~2190" advise="1">
        <values>
          <value>
            <val>14.05</val>
          </value>
        </values>
      </ddeItem>
      <ddeItem name="S2~2200" advise="1">
        <values>
          <value>
            <val>20.65</val>
          </value>
        </values>
      </ddeItem>
      <ddeItem name="S2~2210" advise="1">
        <values>
          <value>
            <val>12.2</val>
          </value>
        </values>
      </ddeItem>
      <ddeItem name="S2~2220" advise="1">
        <values>
          <value>
            <val>36.4</val>
          </value>
        </values>
      </ddeItem>
      <ddeItem name="S2~2230" advise="1">
        <values>
          <value>
            <val>44.73</val>
          </value>
        </values>
      </ddeItem>
      <ddeItem name="S2~2240" advise="1">
        <values>
          <value>
            <val>45.17</val>
          </value>
        </values>
      </ddeItem>
      <ddeItem name="S2~2250" advise="1">
        <values>
          <value>
            <val>26.73</val>
          </value>
        </values>
      </ddeItem>
      <ddeItem name="S2~2260" advise="1">
        <values>
          <value>
            <val>15.18</val>
          </value>
        </values>
      </ddeItem>
      <ddeItem name="S2~2270" advise="1">
        <values>
          <value>
            <val>89.67</val>
          </value>
        </values>
      </ddeItem>
      <ddeItem name="S2~2280" advise="1">
        <values>
          <value>
            <val>74.75</val>
          </value>
        </values>
      </ddeItem>
      <ddeItem name="S2~2290" advise="1">
        <values>
          <value>
            <val>56.42</val>
          </value>
        </values>
      </ddeItem>
      <ddeItem name="S2~2300" advise="1">
        <values>
          <value>
            <val>37.270000000000003</val>
          </value>
        </values>
      </ddeItem>
      <ddeItem name="S2~2310" advise="1">
        <values>
          <value>
            <val>23.85</val>
          </value>
        </values>
      </ddeItem>
      <ddeItem name="S2~2320" advise="1">
        <values>
          <value>
            <val>29.63</val>
          </value>
        </values>
      </ddeItem>
      <ddeItem name="S2~2330" advise="1">
        <values>
          <value>
            <val>30.13</val>
          </value>
        </values>
      </ddeItem>
      <ddeItem name="S2~2340" advise="1">
        <values>
          <value>
            <val>41.63</val>
          </value>
        </values>
      </ddeItem>
      <ddeItem name="S2~2350" advise="1">
        <values>
          <value>
            <val>11.18</val>
          </value>
        </values>
      </ddeItem>
      <ddeItem name="S2~2360" advise="1">
        <values>
          <value>
            <val>72.33</val>
          </value>
        </values>
      </ddeItem>
      <ddeItem name="S2~2370" advise="1">
        <values>
          <value>
            <val>18.899999999999999</val>
          </value>
        </values>
      </ddeItem>
      <ddeItem name="S2~2380" advise="1">
        <values>
          <value>
            <val>15.55</val>
          </value>
        </values>
      </ddeItem>
      <ddeItem name="S2~3001" advise="1">
        <values>
          <value>
            <val>20.9</val>
          </value>
        </values>
      </ddeItem>
      <ddeItem name="S2~3002" advise="1">
        <values>
          <value>
            <val>27.17</val>
          </value>
        </values>
      </ddeItem>
      <ddeItem name="S2~3003" advise="1">
        <values>
          <value>
            <val>24.53</val>
          </value>
        </values>
      </ddeItem>
      <ddeItem name="S2~3004" advise="1">
        <values>
          <value>
            <val>23.8</val>
          </value>
        </values>
      </ddeItem>
      <ddeItem name="S2~3010" advise="1">
        <values>
          <value>
            <val>68.5</val>
          </value>
        </values>
      </ddeItem>
      <ddeItem name="S2~3020" advise="1">
        <values>
          <value>
            <val>49.75</val>
          </value>
        </values>
      </ddeItem>
      <ddeItem name="S2~3030" advise="1">
        <values>
          <value>
            <val>99.17</val>
          </value>
        </values>
      </ddeItem>
      <ddeItem name="S2~3040" advise="1">
        <values>
          <value>
            <val>83</val>
          </value>
        </values>
      </ddeItem>
      <ddeItem name="S2~3050" advise="1">
        <values>
          <value>
            <val>101.67</val>
          </value>
        </values>
      </ddeItem>
      <ddeItem name="S2~3060" advise="1">
        <values>
          <value>
            <val>70.25</val>
          </value>
        </values>
      </ddeItem>
      <ddeItem name="S2~3080" advise="1">
        <values>
          <value>
            <val>58.42</val>
          </value>
        </values>
      </ddeItem>
      <ddeItem name="S2~3090" advise="1">
        <values>
          <value>
            <val>28.2</val>
          </value>
        </values>
      </ddeItem>
      <ddeItem name="S2~3091" advise="1">
        <values>
          <value>
            <val>16.98</val>
          </value>
        </values>
      </ddeItem>
      <ddeItem name="S2~4001" advise="1">
        <values>
          <value>
            <val>117</val>
          </value>
        </values>
      </ddeItem>
      <ddeItem name="S2~4002" advise="1">
        <values>
          <value>
            <val>75.67</val>
          </value>
        </values>
      </ddeItem>
      <ddeItem name="S2~4003" advise="1">
        <values>
          <value>
            <val>104.17</val>
          </value>
        </values>
      </ddeItem>
      <ddeItem name="S2~4004" advise="1">
        <values>
          <value>
            <val>61.75</val>
          </value>
        </values>
      </ddeItem>
      <ddeItem name="S2~4005" advise="1">
        <values>
          <value>
            <val>59</val>
          </value>
        </values>
      </ddeItem>
      <ddeItem name="S2~4010" advise="1">
        <values>
          <value>
            <val>30.7</val>
          </value>
        </values>
      </ddeItem>
      <ddeItem name="S2~4020" advise="1">
        <values>
          <value>
            <val>31.8</val>
          </value>
        </values>
      </ddeItem>
      <ddeItem name="S2~4030" advise="1">
        <values>
          <value>
            <val>19.68</val>
          </value>
        </values>
      </ddeItem>
      <ddeItem name="S2~4040" advise="1">
        <values>
          <value>
            <val>16.73</val>
          </value>
        </values>
      </ddeItem>
      <ddeItem name="S2~4050" advise="1">
        <values>
          <value>
            <val>22.03</val>
          </value>
        </values>
      </ddeItem>
      <ddeItem name="S2~4061" advise="1">
        <values>
          <value>
            <val>35.9</val>
          </value>
        </values>
      </ddeItem>
      <ddeItem name="S2~4070" advise="1">
        <values>
          <value>
            <val>102</val>
          </value>
        </values>
      </ddeItem>
      <ddeItem name="S2~4080" advise="1">
        <values>
          <value>
            <val>18.75</val>
          </value>
        </values>
      </ddeItem>
      <ddeItem name="S2~4090" advise="1">
        <values>
          <value>
            <val>38.200000000000003</val>
          </value>
        </values>
      </ddeItem>
      <ddeItem name="S2~4100" advise="1">
        <values>
          <value>
            <val>71.42</val>
          </value>
        </values>
      </ddeItem>
      <ddeItem name="S2~4110" advise="1">
        <values>
          <value>
            <val>60.17</val>
          </value>
        </values>
      </ddeItem>
      <ddeItem name="S2~4130" advise="1">
        <values>
          <value>
            <val>0</val>
          </value>
        </values>
      </ddeItem>
      <ddeItem name="S2~4140" advise="1">
        <values>
          <value>
            <val>46.63</val>
          </value>
        </values>
      </ddeItem>
      <ddeItem name="S2~4150" advise="1">
        <values>
          <value>
            <val>24</val>
          </value>
        </values>
      </ddeItem>
      <ddeItem name="S2~4160" advise="1">
        <values>
          <value>
            <val>35.33</val>
          </value>
        </values>
      </ddeItem>
      <ddeItem name="S2~4170" advise="1">
        <values>
          <value>
            <val>110.92</val>
          </value>
        </values>
      </ddeItem>
      <ddeItem name="S2~4180" advise="1">
        <values>
          <value>
            <val>15.5</val>
          </value>
        </values>
      </ddeItem>
      <ddeItem name="S2~4190" advise="1">
        <values>
          <value>
            <val>201.42</val>
          </value>
        </values>
      </ddeItem>
      <ddeItem name="S2~4200" advise="1">
        <values>
          <value>
            <val>42.53</val>
          </value>
        </values>
      </ddeItem>
      <ddeItem name="S2~4210" advise="1">
        <values>
          <value>
            <val>19.47</val>
          </value>
        </values>
      </ddeItem>
      <ddeItem name="S2~4220" advise="1">
        <values>
          <value>
            <val>10</val>
          </value>
        </values>
      </ddeItem>
      <ddeItem name="S2~4230" advise="1">
        <values>
          <value>
            <val>40.67</val>
          </value>
        </values>
      </ddeItem>
      <ddeItem name="S2~4240" advise="1">
        <values>
          <value>
            <val>126.75</val>
          </value>
        </values>
      </ddeItem>
      <ddeItem name="S2~4250" advise="1">
        <values>
          <value>
            <val>34.270000000000003</val>
          </value>
        </values>
      </ddeItem>
      <ddeItem name="S2~4260" advise="1">
        <values>
          <value>
            <val>63.5</val>
          </value>
        </values>
      </ddeItem>
      <ddeItem name="S2~4270" advise="1">
        <values>
          <value>
            <val>25.77</val>
          </value>
        </values>
      </ddeItem>
      <ddeItem name="S2~4280" advise="1">
        <values>
          <value>
            <val>17.350000000000001</val>
          </value>
        </values>
      </ddeItem>
      <ddeItem name="S2~4290" advise="1">
        <values>
          <value>
            <val>36.630000000000003</val>
          </value>
        </values>
      </ddeItem>
      <ddeItem name="S2~4300" advise="1">
        <values>
          <value>
            <val>10.02</val>
          </value>
        </values>
      </ddeItem>
      <ddeItem name="S2~4310" advise="1">
        <values>
          <value>
            <val>14.82</val>
          </value>
        </values>
      </ddeItem>
      <ddeItem name="S2~5110" advise="1">
        <values>
          <value>
            <val>12.92</val>
          </value>
        </values>
      </ddeItem>
      <ddeItem name="S2~6001" advise="1">
        <values>
          <value>
            <val>63.75</val>
          </value>
        </values>
      </ddeItem>
      <ddeItem name="S2~6002" advise="1">
        <values>
          <value>
            <val>0</val>
          </value>
        </values>
      </ddeItem>
      <ddeItem name="S2~6004" advise="1">
        <values>
          <value>
            <val>117.67</val>
          </value>
        </values>
      </ddeItem>
      <ddeItem name="S2~6010" advise="1">
        <values>
          <value>
            <val>27.5</val>
          </value>
        </values>
      </ddeItem>
      <ddeItem name="S2~6020" advise="1">
        <values>
          <value>
            <val>13.98</val>
          </value>
        </values>
      </ddeItem>
      <ddeItem name="S2~6040" advise="1">
        <values>
          <value>
            <val>46</val>
          </value>
        </values>
      </ddeItem>
      <ddeItem name="S2~6050" advise="1">
        <values>
          <value>
            <val>31.1</val>
          </value>
        </values>
      </ddeItem>
      <ddeItem name="S2~6060" advise="1">
        <values>
          <value>
            <val>56.33</val>
          </value>
        </values>
      </ddeItem>
      <ddeItem name="S2~6070" advise="1">
        <values>
          <value>
            <val>47.7</val>
          </value>
        </values>
      </ddeItem>
      <ddeItem name="S2~6080" advise="1">
        <values>
          <value>
            <val>0</val>
          </value>
        </values>
      </ddeItem>
      <ddeItem name="S2~6090" advise="1">
        <values>
          <value>
            <val>16.899999999999999</val>
          </value>
        </values>
      </ddeItem>
      <ddeItem name="S2~7010" advise="1">
        <values>
          <value>
            <val>39.770000000000003</val>
          </value>
        </values>
      </ddeItem>
      <ddeItem name="S2~7020" advise="1">
        <values>
          <value>
            <val>81.75</val>
          </value>
        </values>
      </ddeItem>
      <ddeItem name="S2~7030" advise="1">
        <values>
          <value>
            <val>9.9499999999999993</val>
          </value>
        </values>
      </ddeItem>
      <ddeItem name="S2~7040" advise="1">
        <values>
          <value>
            <val>15.33</val>
          </value>
        </values>
      </ddeItem>
      <ddeItem name="S2~7050" advise="1">
        <values>
          <value>
            <val>0</val>
          </value>
        </values>
      </ddeItem>
      <ddeItem name="S2~8010" advise="1">
        <values>
          <value>
            <val>28.63</val>
          </value>
        </values>
      </ddeItem>
      <ddeItem name="S2~8012" advise="1">
        <values>
          <value>
            <val>19.399999999999999</val>
          </value>
        </values>
      </ddeItem>
      <ddeItem name="S2~8020" advise="1">
        <values>
          <value>
            <val>20.03</val>
          </value>
        </values>
      </ddeItem>
      <ddeItem name="S2~8030" advise="1">
        <values>
          <value>
            <val>22.92</val>
          </value>
        </values>
      </ddeItem>
      <ddeItem name="S2~8040" advise="1">
        <values>
          <value>
            <val>78</val>
          </value>
        </values>
      </ddeItem>
      <ddeItem name="S2~8050" advise="1">
        <values>
          <value>
            <val>54.08</val>
          </value>
        </values>
      </ddeItem>
      <ddeItem name="S2~8060" advise="1">
        <values>
          <value>
            <val>26.47</val>
          </value>
        </values>
      </ddeItem>
      <ddeItem name="S2~8070" advise="1">
        <values>
          <value>
            <val>46.3</val>
          </value>
        </values>
      </ddeItem>
      <ddeItem name="S2~8080" advise="1">
        <values>
          <value>
            <val>34.57</val>
          </value>
        </values>
      </ddeItem>
      <ddeItem name="S2~8090" advise="1">
        <values>
          <value>
            <val>26.33</val>
          </value>
        </values>
      </ddeItem>
      <ddeItem name="S2~8100" advise="1">
        <values>
          <value>
            <val>50.33</val>
          </value>
        </values>
      </ddeItem>
      <ddeItem name="S2~8110" advise="1">
        <values>
          <value>
            <val>99</val>
          </value>
        </values>
      </ddeItem>
      <ddeItem name="S2~8120" advise="1">
        <values>
          <value>
            <val>25.7</val>
          </value>
        </values>
      </ddeItem>
      <ddeItem name="S2~8130" advise="1">
        <values>
          <value>
            <val>53.17</val>
          </value>
        </values>
      </ddeItem>
      <ddeItem name="S2~8140" advise="1">
        <values>
          <value>
            <val>44.97</val>
          </value>
        </values>
      </ddeItem>
      <ddeItem name="S2~8150" advise="1">
        <values>
          <value>
            <val>37.97</val>
          </value>
        </values>
      </ddeItem>
      <ddeItem name="S2~8160" advise="1">
        <values>
          <value>
            <val>27.27</val>
          </value>
        </values>
      </ddeItem>
      <ddeItem name="S2~8170" advise="1">
        <values>
          <value>
            <val>22.37</val>
          </value>
        </values>
      </ddeItem>
      <ddeItem name="S2~8180" advise="1">
        <values>
          <value>
            <val>24.2</val>
          </value>
        </values>
      </ddeItem>
      <ddeItem name="S2~8190" advise="1">
        <values>
          <value>
            <val>24.1</val>
          </value>
        </values>
      </ddeItem>
      <ddeItem name="S2~8200" advise="1">
        <values>
          <value>
            <val>10.38</val>
          </value>
        </values>
      </ddeItem>
      <ddeItem name="S2~8210" advise="1">
        <values>
          <value>
            <val>28.33</val>
          </value>
        </values>
      </ddeItem>
      <ddeItem name="S2~8220" advise="1">
        <values>
          <value>
            <val>32.07</val>
          </value>
        </values>
      </ddeItem>
      <ddeItem name="S2~8230" advise="1">
        <values>
          <value>
            <val>47.93</val>
          </value>
        </values>
      </ddeItem>
      <ddeItem name="S2~8240" advise="1">
        <values>
          <value>
            <val>63.83</val>
          </value>
        </values>
      </ddeItem>
      <ddeItem name="S2~8250" advise="1">
        <values>
          <value>
            <val>45.13</val>
          </value>
        </values>
      </ddeItem>
      <ddeItem name="S2~8260" advise="1">
        <values>
          <value>
            <val>44.07</val>
          </value>
        </values>
      </ddeItem>
      <ddeItem name="S2~8270" advise="1">
        <values>
          <value>
            <val>44.7</val>
          </value>
        </values>
      </ddeItem>
      <ddeItem name="S2~8280" advise="1">
        <values>
          <value>
            <val>54.5</val>
          </value>
        </values>
      </ddeItem>
      <ddeItem name="S2~8290" advise="1">
        <values>
          <value>
            <val>25.73</val>
          </value>
        </values>
      </ddeItem>
      <ddeItem name="S2~8300" advise="1">
        <values>
          <value>
            <val>93.83</val>
          </value>
        </values>
      </ddeItem>
      <ddeItem name="S2~8310" advise="1">
        <values>
          <value>
            <val>35</val>
          </value>
        </values>
      </ddeItem>
      <ddeItem name="S2~8311" advise="1">
        <values>
          <value>
            <val>36.83</val>
          </value>
        </values>
      </ddeItem>
      <ddeItem name="S2~8312" advise="1">
        <values>
          <value>
            <val>64.42</val>
          </value>
        </values>
      </ddeItem>
      <ddeItem name="S2~9400" advise="1">
        <values>
          <value>
            <val>0</val>
          </value>
        </values>
      </ddeItem>
      <ddeItem name="S2~9401" advise="1">
        <values>
          <value>
            <val>0</val>
          </value>
        </values>
      </ddeItem>
      <ddeItem name="SECTORVALUEPERCENTAGE~1010" advise="1"/>
      <ddeItem name="SECTORVALUEPERCENTAGE~1020" advise="1"/>
      <ddeItem name="SECTORVALUEPERCENTAGE~1030" advise="1"/>
      <ddeItem name="SECTORVALUEPERCENTAGE~1040" advise="1">
        <values>
          <value>
            <val>1E-4</val>
          </value>
        </values>
      </ddeItem>
      <ddeItem name="SECTORVALUEPERCENTAGE~1050" advise="1">
        <values>
          <value>
            <val>2.9999999999999997E-4</val>
          </value>
        </values>
      </ddeItem>
      <ddeItem name="SECTORVALUEPERCENTAGE~1060" advise="1">
        <values>
          <value>
            <val>2.9999999999999997E-4</val>
          </value>
        </values>
      </ddeItem>
      <ddeItem name="SECTORVALUEPERCENTAGE~1080" advise="1">
        <values>
          <value>
            <val>1E-4</val>
          </value>
        </values>
      </ddeItem>
      <ddeItem name="SECTORVALUEPERCENTAGE~1090" advise="1">
        <values>
          <value>
            <val>1E-3</val>
          </value>
        </values>
      </ddeItem>
      <ddeItem name="SECTORVALUEPERCENTAGE~1120" advise="1">
        <values>
          <value>
            <val>-8.9999999999999998E-4</val>
          </value>
        </values>
      </ddeItem>
      <ddeItem name="SECTORVALUEPERCENTAGE~1140" advise="1">
        <values>
          <value>
            <val>0</val>
          </value>
        </values>
      </ddeItem>
      <ddeItem name="SECTORVALUEPERCENTAGE~1150" advise="1">
        <values>
          <value>
            <val>5.9999999999999995E-4</val>
          </value>
        </values>
      </ddeItem>
      <ddeItem name="SECTORVALUEPERCENTAGE~1201" advise="1">
        <values>
          <value>
            <val>0</val>
          </value>
        </values>
      </ddeItem>
      <ddeItem name="SECTORVALUEPERCENTAGE~1210" advise="1">
        <values>
          <value>
            <val>0</val>
          </value>
        </values>
      </ddeItem>
      <ddeItem name="SECTORVALUEPERCENTAGE~1211" advise="1">
        <values>
          <value>
            <val>-2.9999999999999997E-4</val>
          </value>
        </values>
      </ddeItem>
      <ddeItem name="SECTORVALUEPERCENTAGE~1212" advise="1">
        <values>
          <value>
            <val>0</val>
          </value>
        </values>
      </ddeItem>
      <ddeItem name="SECTORVALUEPERCENTAGE~1213" advise="1">
        <values>
          <value>
            <val>0</val>
          </value>
        </values>
      </ddeItem>
      <ddeItem name="SECTORVALUEPERCENTAGE~1214" advise="1">
        <values>
          <value>
            <val>1E-4</val>
          </value>
        </values>
      </ddeItem>
      <ddeItem name="SECTORVALUEPERCENTAGE~1301" advise="1">
        <values>
          <value>
            <val>0</val>
          </value>
        </values>
      </ddeItem>
      <ddeItem name="SECTORVALUEPERCENTAGE~1310" advise="1">
        <values>
          <value>
            <val>0</val>
          </value>
        </values>
      </ddeItem>
      <ddeItem name="SECTORVALUEPERCENTAGE~1320" advise="1">
        <values>
          <value>
            <val>0</val>
          </value>
        </values>
      </ddeItem>
      <ddeItem name="SECTORVALUEPERCENTAGE~1330" advise="1">
        <values>
          <value>
            <val>0</val>
          </value>
        </values>
      </ddeItem>
      <ddeItem name="SECTORVALUEPERCENTAGE~1810" advise="1">
        <values>
          <value>
            <val>0</val>
          </value>
        </values>
      </ddeItem>
      <ddeItem name="SECTORVALUEPERCENTAGE~2001" advise="1">
        <values>
          <value>
            <val>0</val>
          </value>
        </values>
      </ddeItem>
      <ddeItem name="SECTORVALUEPERCENTAGE~2002" advise="1">
        <values>
          <value>
            <val>0</val>
          </value>
        </values>
      </ddeItem>
      <ddeItem name="SECTORVALUEPERCENTAGE~2010" advise="1">
        <values>
          <value>
            <val>0</val>
          </value>
        </values>
      </ddeItem>
      <ddeItem name="SECTORVALUEPERCENTAGE~2020" advise="1">
        <values>
          <value>
            <val>1E-4</val>
          </value>
        </values>
      </ddeItem>
      <ddeItem name="SECTORVALUEPERCENTAGE~2030" advise="1">
        <values>
          <value>
            <val>0</val>
          </value>
        </values>
      </ddeItem>
      <ddeItem name="SECTORVALUEPERCENTAGE~2040" advise="1">
        <values>
          <value>
            <val>0</val>
          </value>
        </values>
      </ddeItem>
      <ddeItem name="SECTORVALUEPERCENTAGE~2050" advise="1">
        <values>
          <value>
            <val>1.1000000000000001E-3</val>
          </value>
        </values>
      </ddeItem>
      <ddeItem name="SECTORVALUEPERCENTAGE~2060" advise="1">
        <values>
          <value>
            <val>0</val>
          </value>
        </values>
      </ddeItem>
      <ddeItem name="SECTORVALUEPERCENTAGE~2070" advise="1">
        <values>
          <value>
            <val>1.1000000000000001E-3</val>
          </value>
        </values>
      </ddeItem>
      <ddeItem name="SECTORVALUEPERCENTAGE~2080" advise="1">
        <values>
          <value>
            <val>0</val>
          </value>
        </values>
      </ddeItem>
      <ddeItem name="SECTORVALUEPERCENTAGE~2090" advise="1">
        <values>
          <value>
            <val>6.9999999999999999E-4</val>
          </value>
        </values>
      </ddeItem>
      <ddeItem name="SECTORVALUEPERCENTAGE~2100" advise="1">
        <values>
          <value>
            <val>0</val>
          </value>
        </values>
      </ddeItem>
      <ddeItem name="SECTORVALUEPERCENTAGE~2110" advise="1">
        <values>
          <value>
            <val>0</val>
          </value>
        </values>
      </ddeItem>
      <ddeItem name="SECTORVALUEPERCENTAGE~2120" advise="1">
        <values>
          <value>
            <val>0</val>
          </value>
        </values>
      </ddeItem>
      <ddeItem name="SECTORVALUEPERCENTAGE~2130" advise="1">
        <values>
          <value>
            <val>0</val>
          </value>
        </values>
      </ddeItem>
      <ddeItem name="SECTORVALUEPERCENTAGE~2140" advise="1">
        <values>
          <value>
            <val>0</val>
          </value>
        </values>
      </ddeItem>
      <ddeItem name="SECTORVALUEPERCENTAGE~2150" advise="1">
        <values>
          <value>
            <val>0</val>
          </value>
        </values>
      </ddeItem>
      <ddeItem name="SECTORVALUEPERCENTAGE~2160" advise="1">
        <values>
          <value>
            <val>0</val>
          </value>
        </values>
      </ddeItem>
      <ddeItem name="SECTORVALUEPERCENTAGE~2170" advise="1">
        <values>
          <value>
            <val>0</val>
          </value>
        </values>
      </ddeItem>
      <ddeItem name="SECTORVALUEPERCENTAGE~2180" advise="1">
        <values>
          <value>
            <val>0</val>
          </value>
        </values>
      </ddeItem>
      <ddeItem name="SECTORVALUEPERCENTAGE~2190" advise="1">
        <values>
          <value>
            <val>-1E-4</val>
          </value>
        </values>
      </ddeItem>
      <ddeItem name="SECTORVALUEPERCENTAGE~2200" advise="1">
        <values>
          <value>
            <val>0</val>
          </value>
        </values>
      </ddeItem>
      <ddeItem name="SECTORVALUEPERCENTAGE~2210" advise="1">
        <values>
          <value>
            <val>0</val>
          </value>
        </values>
      </ddeItem>
      <ddeItem name="SECTORVALUEPERCENTAGE~2220" advise="1">
        <values>
          <value>
            <val>0</val>
          </value>
        </values>
      </ddeItem>
      <ddeItem name="SECTORVALUEPERCENTAGE~2230" advise="1">
        <values>
          <value>
            <val>1E-4</val>
          </value>
        </values>
      </ddeItem>
      <ddeItem name="SECTORVALUEPERCENTAGE~2240" advise="1">
        <values>
          <value>
            <val>-1E-4</val>
          </value>
        </values>
      </ddeItem>
      <ddeItem name="SECTORVALUEPERCENTAGE~2250" advise="1">
        <values>
          <value>
            <val>0</val>
          </value>
        </values>
      </ddeItem>
      <ddeItem name="SECTORVALUEPERCENTAGE~2260" advise="1">
        <values>
          <value>
            <val>1E-4</val>
          </value>
        </values>
      </ddeItem>
      <ddeItem name="SECTORVALUEPERCENTAGE~2270" advise="1">
        <values>
          <value>
            <val>2.9999999999999997E-4</val>
          </value>
        </values>
      </ddeItem>
      <ddeItem name="SECTORVALUEPERCENTAGE~2280" advise="1">
        <values>
          <value>
            <val>6.9999999999999999E-4</val>
          </value>
        </values>
      </ddeItem>
      <ddeItem name="SECTORVALUEPERCENTAGE~2290" advise="1">
        <values>
          <value>
            <val>-1E-4</val>
          </value>
        </values>
      </ddeItem>
      <ddeItem name="SECTORVALUEPERCENTAGE~2300" advise="1">
        <values>
          <value>
            <val>0</val>
          </value>
        </values>
      </ddeItem>
      <ddeItem name="SECTORVALUEPERCENTAGE~2310" advise="1">
        <values>
          <value>
            <val>0</val>
          </value>
        </values>
      </ddeItem>
      <ddeItem name="SECTORVALUEPERCENTAGE~2320" advise="1">
        <values>
          <value>
            <val>1E-4</val>
          </value>
        </values>
      </ddeItem>
      <ddeItem name="SECTORVALUEPERCENTAGE~2330" advise="1">
        <values>
          <value>
            <val>0</val>
          </value>
        </values>
      </ddeItem>
      <ddeItem name="SECTORVALUEPERCENTAGE~2340" advise="1">
        <values>
          <value>
            <val>0</val>
          </value>
        </values>
      </ddeItem>
      <ddeItem name="SECTORVALUEPERCENTAGE~2350" advise="1">
        <values>
          <value>
            <val>0</val>
          </value>
        </values>
      </ddeItem>
      <ddeItem name="SECTORVALUEPERCENTAGE~2360" advise="1">
        <values>
          <value>
            <val>0</val>
          </value>
        </values>
      </ddeItem>
      <ddeItem name="SECTORVALUEPERCENTAGE~2370" advise="1">
        <values>
          <value>
            <val>1E-4</val>
          </value>
        </values>
      </ddeItem>
      <ddeItem name="SECTORVALUEPERCENTAGE~2380" advise="1">
        <values>
          <value>
            <val>0</val>
          </value>
        </values>
      </ddeItem>
      <ddeItem name="SECTORVALUEPERCENTAGE~3001" advise="1">
        <values>
          <value>
            <val>0</val>
          </value>
        </values>
      </ddeItem>
      <ddeItem name="SECTORVALUEPERCENTAGE~3002" advise="1">
        <values>
          <value>
            <val>0</val>
          </value>
        </values>
      </ddeItem>
      <ddeItem name="SECTORVALUEPERCENTAGE~3003" advise="1">
        <values>
          <value>
            <val>0</val>
          </value>
        </values>
      </ddeItem>
      <ddeItem name="SECTORVALUEPERCENTAGE~3004" advise="1">
        <values>
          <value>
            <val>0</val>
          </value>
        </values>
      </ddeItem>
      <ddeItem name="SECTORVALUEPERCENTAGE~3010" advise="1">
        <values>
          <value>
            <val>-1E-4</val>
          </value>
        </values>
      </ddeItem>
      <ddeItem name="SECTORVALUEPERCENTAGE~3020" advise="1">
        <values>
          <value>
            <val>0</val>
          </value>
        </values>
      </ddeItem>
      <ddeItem name="SECTORVALUEPERCENTAGE~3030" advise="1">
        <values>
          <value>
            <val>2.0000000000000001E-4</val>
          </value>
        </values>
      </ddeItem>
      <ddeItem name="SECTORVALUEPERCENTAGE~3040" advise="1">
        <values>
          <value>
            <val>0</val>
          </value>
        </values>
      </ddeItem>
      <ddeItem name="SECTORVALUEPERCENTAGE~3050" advise="1">
        <values>
          <value>
            <val>-1E-4</val>
          </value>
        </values>
      </ddeItem>
      <ddeItem name="SECTORVALUEPERCENTAGE~3060" advise="1">
        <values>
          <value>
            <val>-1E-4</val>
          </value>
        </values>
      </ddeItem>
      <ddeItem name="SECTORVALUEPERCENTAGE~3080" advise="1">
        <values>
          <value>
            <val>0</val>
          </value>
        </values>
      </ddeItem>
      <ddeItem name="SECTORVALUEPERCENTAGE~3090" advise="1">
        <values>
          <value>
            <val>0</val>
          </value>
        </values>
      </ddeItem>
      <ddeItem name="SECTORVALUEPERCENTAGE~3091" advise="1">
        <values>
          <value>
            <val>0</val>
          </value>
        </values>
      </ddeItem>
      <ddeItem name="SECTORVALUEPERCENTAGE~4001" advise="1">
        <values>
          <value>
            <val>-1E-4</val>
          </value>
        </values>
      </ddeItem>
      <ddeItem name="SECTORVALUEPERCENTAGE~4002" advise="1">
        <values>
          <value>
            <val>-1E-4</val>
          </value>
        </values>
      </ddeItem>
      <ddeItem name="SECTORVALUEPERCENTAGE~4003" advise="1">
        <values>
          <value>
            <val>5.0000000000000001E-4</val>
          </value>
        </values>
      </ddeItem>
      <ddeItem name="SECTORVALUEPERCENTAGE~4004" advise="1">
        <values>
          <value>
            <val>0</val>
          </value>
        </values>
      </ddeItem>
      <ddeItem name="SECTORVALUEPERCENTAGE~4005" advise="1">
        <values>
          <value>
            <val>0</val>
          </value>
        </values>
      </ddeItem>
      <ddeItem name="SECTORVALUEPERCENTAGE~4010" advise="1">
        <values>
          <value>
            <val>5.0000000000000001E-4</val>
          </value>
        </values>
      </ddeItem>
      <ddeItem name="SECTORVALUEPERCENTAGE~4020" advise="1">
        <values>
          <value>
            <val>0</val>
          </value>
        </values>
      </ddeItem>
      <ddeItem name="SECTORVALUEPERCENTAGE~4030" advise="1">
        <values>
          <value>
            <val>5.9999999999999995E-4</val>
          </value>
        </values>
      </ddeItem>
      <ddeItem name="SECTORVALUEPERCENTAGE~4040" advise="1">
        <values>
          <value>
            <val>-6.9999999999999999E-4</val>
          </value>
        </values>
      </ddeItem>
      <ddeItem name="SECTORVALUEPERCENTAGE~4050" advise="1">
        <values>
          <value>
            <val>1E-4</val>
          </value>
        </values>
      </ddeItem>
      <ddeItem name="SECTORVALUEPERCENTAGE~4061" advise="1">
        <values>
          <value>
            <val>0</val>
          </value>
        </values>
      </ddeItem>
      <ddeItem name="SECTORVALUEPERCENTAGE~4070" advise="1">
        <values>
          <value>
            <val>-2.9999999999999997E-4</val>
          </value>
        </values>
      </ddeItem>
      <ddeItem name="SECTORVALUEPERCENTAGE~4080" advise="1">
        <values>
          <value>
            <val>0</val>
          </value>
        </values>
      </ddeItem>
      <ddeItem name="SECTORVALUEPERCENTAGE~4090" advise="1">
        <values>
          <value>
            <val>4.0000000000000002E-4</val>
          </value>
        </values>
      </ddeItem>
      <ddeItem name="SECTORVALUEPERCENTAGE~4100" advise="1">
        <values>
          <value>
            <val>2.0000000000000001E-4</val>
          </value>
        </values>
      </ddeItem>
      <ddeItem name="SECTORVALUEPERCENTAGE~4110" advise="1">
        <values>
          <value>
            <val>0</val>
          </value>
        </values>
      </ddeItem>
      <ddeItem name="SECTORVALUEPERCENTAGE~4130" advise="1">
        <values>
          <value>
            <val>0</val>
          </value>
        </values>
      </ddeItem>
      <ddeItem name="SECTORVALUEPERCENTAGE~4140" advise="1">
        <values>
          <value>
            <val>0</val>
          </value>
        </values>
      </ddeItem>
      <ddeItem name="SECTORVALUEPERCENTAGE~4150" advise="1">
        <values>
          <value>
            <val>1E-4</val>
          </value>
        </values>
      </ddeItem>
      <ddeItem name="SECTORVALUEPERCENTAGE~4160" advise="1">
        <values>
          <value>
            <val>0</val>
          </value>
        </values>
      </ddeItem>
      <ddeItem name="SECTORVALUEPERCENTAGE~4170" advise="1">
        <values>
          <value>
            <val>0</val>
          </value>
        </values>
      </ddeItem>
      <ddeItem name="SECTORVALUEPERCENTAGE~4180" advise="1">
        <values>
          <value>
            <val>0</val>
          </value>
        </values>
      </ddeItem>
      <ddeItem name="SECTORVALUEPERCENTAGE~4190" advise="1">
        <values>
          <value>
            <val>2.0999999999999999E-3</val>
          </value>
        </values>
      </ddeItem>
      <ddeItem name="SECTORVALUEPERCENTAGE~4200" advise="1">
        <values>
          <value>
            <val>1E-4</val>
          </value>
        </values>
      </ddeItem>
      <ddeItem name="SECTORVALUEPERCENTAGE~4210" advise="1">
        <values>
          <value>
            <val>0</val>
          </value>
        </values>
      </ddeItem>
      <ddeItem name="SECTORVALUEPERCENTAGE~4220" advise="1">
        <values>
          <value>
            <val>0</val>
          </value>
        </values>
      </ddeItem>
      <ddeItem name="SECTORVALUEPERCENTAGE~4230" advise="1">
        <values>
          <value>
            <val>0</val>
          </value>
        </values>
      </ddeItem>
      <ddeItem name="SECTORVALUEPERCENTAGE~4240" advise="1">
        <values>
          <value>
            <val>6.9999999999999999E-4</val>
          </value>
        </values>
      </ddeItem>
      <ddeItem name="SECTORVALUEPERCENTAGE~4250" advise="1">
        <values>
          <value>
            <val>2.0000000000000001E-4</val>
          </value>
        </values>
      </ddeItem>
      <ddeItem name="SECTORVALUEPERCENTAGE~4260" advise="1">
        <values>
          <value>
            <val>2.9999999999999997E-4</val>
          </value>
        </values>
      </ddeItem>
      <ddeItem name="SECTORVALUEPERCENTAGE~4270" advise="1">
        <values>
          <value>
            <val>-1E-4</val>
          </value>
        </values>
      </ddeItem>
      <ddeItem name="SECTORVALUEPERCENTAGE~4280" advise="1">
        <values>
          <value>
            <val>0</val>
          </value>
        </values>
      </ddeItem>
      <ddeItem name="SECTORVALUEPERCENTAGE~4290" advise="1">
        <values>
          <value>
            <val>1E-4</val>
          </value>
        </values>
      </ddeItem>
      <ddeItem name="SECTORVALUEPERCENTAGE~4300" advise="1">
        <values>
          <value>
            <val>1E-4</val>
          </value>
        </values>
      </ddeItem>
      <ddeItem name="SECTORVALUEPERCENTAGE~4310" advise="1">
        <values>
          <value>
            <val>1E-4</val>
          </value>
        </values>
      </ddeItem>
      <ddeItem name="SECTORVALUEPERCENTAGE~5110" advise="1">
        <values>
          <value>
            <val>2.9999999999999997E-4</val>
          </value>
        </values>
      </ddeItem>
      <ddeItem name="SECTORVALUEPERCENTAGE~6001" advise="1">
        <values>
          <value>
            <val>0</val>
          </value>
        </values>
      </ddeItem>
      <ddeItem name="SECTORVALUEPERCENTAGE~6002" advise="1">
        <values>
          <value>
            <val>0</val>
          </value>
        </values>
      </ddeItem>
      <ddeItem name="SECTORVALUEPERCENTAGE~6004" advise="1">
        <values>
          <value>
            <val>0</val>
          </value>
        </values>
      </ddeItem>
      <ddeItem name="SECTORVALUEPERCENTAGE~6010" advise="1">
        <values>
          <value>
            <val>0</val>
          </value>
        </values>
      </ddeItem>
      <ddeItem name="SECTORVALUEPERCENTAGE~6020" advise="1">
        <values>
          <value>
            <val>-1E-4</val>
          </value>
        </values>
      </ddeItem>
      <ddeItem name="SECTORVALUEPERCENTAGE~6040" advise="1">
        <values>
          <value>
            <val>0</val>
          </value>
        </values>
      </ddeItem>
      <ddeItem name="SECTORVALUEPERCENTAGE~6050" advise="1">
        <values>
          <value>
            <val>0</val>
          </value>
        </values>
      </ddeItem>
      <ddeItem name="SECTORVALUEPERCENTAGE~6060" advise="1">
        <values>
          <value>
            <val>0</val>
          </value>
        </values>
      </ddeItem>
      <ddeItem name="SECTORVALUEPERCENTAGE~6070" advise="1">
        <values>
          <value>
            <val>0</val>
          </value>
        </values>
      </ddeItem>
      <ddeItem name="SECTORVALUEPERCENTAGE~6080" advise="1">
        <values>
          <value>
            <val>0</val>
          </value>
        </values>
      </ddeItem>
      <ddeItem name="SECTORVALUEPERCENTAGE~6090" advise="1">
        <values>
          <value>
            <val>0</val>
          </value>
        </values>
      </ddeItem>
      <ddeItem name="SECTORVALUEPERCENTAGE~7010" advise="1">
        <values>
          <value>
            <val>0</val>
          </value>
        </values>
      </ddeItem>
      <ddeItem name="SECTORVALUEPERCENTAGE~7020" advise="1">
        <values>
          <value>
            <val>-2.0000000000000001E-4</val>
          </value>
        </values>
      </ddeItem>
      <ddeItem name="SECTORVALUEPERCENTAGE~7030" advise="1">
        <values>
          <value>
            <val>1E-4</val>
          </value>
        </values>
      </ddeItem>
      <ddeItem name="SECTORVALUEPERCENTAGE~7040" advise="1">
        <values>
          <value>
            <val>0</val>
          </value>
        </values>
      </ddeItem>
      <ddeItem name="SECTORVALUEPERCENTAGE~7050" advise="1">
        <values>
          <value>
            <val>0</val>
          </value>
        </values>
      </ddeItem>
      <ddeItem name="SECTORVALUEPERCENTAGE~8010" advise="1">
        <values>
          <value>
            <val>0</val>
          </value>
        </values>
      </ddeItem>
      <ddeItem name="SECTORVALUEPERCENTAGE~8012" advise="1">
        <values>
          <value>
            <val>0</val>
          </value>
        </values>
      </ddeItem>
      <ddeItem name="SECTORVALUEPERCENTAGE~8020" advise="1">
        <values>
          <value>
            <val>0</val>
          </value>
        </values>
      </ddeItem>
      <ddeItem name="SECTORVALUEPERCENTAGE~8030" advise="1">
        <values>
          <value>
            <val>0</val>
          </value>
        </values>
      </ddeItem>
      <ddeItem name="SECTORVALUEPERCENTAGE~8040" advise="1">
        <values>
          <value>
            <val>0</val>
          </value>
        </values>
      </ddeItem>
      <ddeItem name="SECTORVALUEPERCENTAGE~8050" advise="1">
        <values>
          <value>
            <val>0</val>
          </value>
        </values>
      </ddeItem>
      <ddeItem name="SECTORVALUEPERCENTAGE~8060" advise="1">
        <values>
          <value>
            <val>0</val>
          </value>
        </values>
      </ddeItem>
      <ddeItem name="SECTORVALUEPERCENTAGE~8070" advise="1">
        <values>
          <value>
            <val>0</val>
          </value>
        </values>
      </ddeItem>
      <ddeItem name="SECTORVALUEPERCENTAGE~8080" advise="1">
        <values>
          <value>
            <val>0</val>
          </value>
        </values>
      </ddeItem>
      <ddeItem name="SECTORVALUEPERCENTAGE~8090" advise="1">
        <values>
          <value>
            <val>0</val>
          </value>
        </values>
      </ddeItem>
      <ddeItem name="SECTORVALUEPERCENTAGE~8100" advise="1">
        <values>
          <value>
            <val>0</val>
          </value>
        </values>
      </ddeItem>
      <ddeItem name="SECTORVALUEPERCENTAGE~8110" advise="1">
        <values>
          <value>
            <val>0</val>
          </value>
        </values>
      </ddeItem>
      <ddeItem name="SECTORVALUEPERCENTAGE~8120" advise="1">
        <values>
          <value>
            <val>0</val>
          </value>
        </values>
      </ddeItem>
      <ddeItem name="SECTORVALUEPERCENTAGE~8130" advise="1">
        <values>
          <value>
            <val>0</val>
          </value>
        </values>
      </ddeItem>
      <ddeItem name="SECTORVALUEPERCENTAGE~8140" advise="1">
        <values>
          <value>
            <val>0</val>
          </value>
        </values>
      </ddeItem>
      <ddeItem name="SECTORVALUEPERCENTAGE~8150" advise="1">
        <values>
          <value>
            <val>0</val>
          </value>
        </values>
      </ddeItem>
      <ddeItem name="SECTORVALUEPERCENTAGE~8160" advise="1">
        <values>
          <value>
            <val>0</val>
          </value>
        </values>
      </ddeItem>
      <ddeItem name="SECTORVALUEPERCENTAGE~8170" advise="1">
        <values>
          <value>
            <val>0</val>
          </value>
        </values>
      </ddeItem>
      <ddeItem name="SECTORVALUEPERCENTAGE~8180" advise="1">
        <values>
          <value>
            <val>0</val>
          </value>
        </values>
      </ddeItem>
      <ddeItem name="SECTORVALUEPERCENTAGE~8190" advise="1">
        <values>
          <value>
            <val>0</val>
          </value>
        </values>
      </ddeItem>
      <ddeItem name="SECTORVALUEPERCENTAGE~8200" advise="1">
        <values>
          <value>
            <val>0</val>
          </value>
        </values>
      </ddeItem>
      <ddeItem name="SECTORVALUEPERCENTAGE~8210" advise="1">
        <values>
          <value>
            <val>0</val>
          </value>
        </values>
      </ddeItem>
      <ddeItem name="SECTORVALUEPERCENTAGE~8220" advise="1">
        <values>
          <value>
            <val>0</val>
          </value>
        </values>
      </ddeItem>
      <ddeItem name="SECTORVALUEPERCENTAGE~8230" advise="1">
        <values>
          <value>
            <val>0</val>
          </value>
        </values>
      </ddeItem>
      <ddeItem name="SECTORVALUEPERCENTAGE~8240" advise="1">
        <values>
          <value>
            <val>0</val>
          </value>
        </values>
      </ddeItem>
      <ddeItem name="SECTORVALUEPERCENTAGE~8250" advise="1">
        <values>
          <value>
            <val>0</val>
          </value>
        </values>
      </ddeItem>
      <ddeItem name="SECTORVALUEPERCENTAGE~8260" advise="1">
        <values>
          <value>
            <val>0</val>
          </value>
        </values>
      </ddeItem>
      <ddeItem name="SECTORVALUEPERCENTAGE~8270" advise="1">
        <values>
          <value>
            <val>0</val>
          </value>
        </values>
      </ddeItem>
      <ddeItem name="SECTORVALUEPERCENTAGE~8280" advise="1">
        <values>
          <value>
            <val>0</val>
          </value>
        </values>
      </ddeItem>
      <ddeItem name="SECTORVALUEPERCENTAGE~8290" advise="1">
        <values>
          <value>
            <val>0</val>
          </value>
        </values>
      </ddeItem>
      <ddeItem name="SECTORVALUEPERCENTAGE~8300" advise="1">
        <values>
          <value>
            <val>0</val>
          </value>
        </values>
      </ddeItem>
      <ddeItem name="SECTORVALUEPERCENTAGE~8310" advise="1">
        <values>
          <value>
            <val>0</val>
          </value>
        </values>
      </ddeItem>
      <ddeItem name="SECTORVALUEPERCENTAGE~8311" advise="1">
        <values>
          <value>
            <val>0</val>
          </value>
        </values>
      </ddeItem>
      <ddeItem name="SECTORVALUEPERCENTAGE~8312" advise="1">
        <values>
          <value>
            <val>0</val>
          </value>
        </values>
      </ddeItem>
      <ddeItem name="SECTORVALUEPERCENTAGE~9400" advise="1">
        <values>
          <value>
            <val>0</val>
          </value>
        </values>
      </ddeItem>
      <ddeItem name="SECTORVALUEPERCENTAGE~9401" advise="1">
        <values>
          <value>
            <val>0</val>
          </value>
        </values>
      </ddeItem>
      <ddeItem name="SPREAD~1010" advise="1"/>
      <ddeItem name="SPREAD~1020" advise="1"/>
      <ddeItem name="SPREAD~1030" advise="1">
        <values>
          <value>
            <val>0.2</val>
          </value>
        </values>
      </ddeItem>
      <ddeItem name="SPREAD~1040" advise="1">
        <values>
          <value>
            <val>0.2</val>
          </value>
        </values>
      </ddeItem>
      <ddeItem name="SPREAD~1050" advise="1">
        <values>
          <value>
            <val>0.1</val>
          </value>
        </values>
      </ddeItem>
      <ddeItem name="SPREAD~1060" advise="1">
        <values>
          <value>
            <val>0.1</val>
          </value>
        </values>
      </ddeItem>
      <ddeItem name="SPREAD~1080" advise="1">
        <values>
          <value>
            <val>0.1</val>
          </value>
        </values>
      </ddeItem>
      <ddeItem name="SPREAD~1090" advise="1">
        <values>
          <value>
            <val>0.25</val>
          </value>
        </values>
      </ddeItem>
      <ddeItem name="SPREAD~1120" advise="1">
        <values>
          <value>
            <val>0.25</val>
          </value>
        </values>
      </ddeItem>
      <ddeItem name="SPREAD~1140" advise="1">
        <values>
          <value>
            <val>0.1</val>
          </value>
        </values>
      </ddeItem>
      <ddeItem name="SPREAD~1150" advise="1">
        <values>
          <value>
            <val>0.05</val>
          </value>
        </values>
      </ddeItem>
      <ddeItem name="SPREAD~1201" advise="1">
        <values>
          <value>
            <val>0.1</val>
          </value>
        </values>
      </ddeItem>
      <ddeItem name="SPREAD~1210" advise="1">
        <values>
          <value>
            <val>0.2</val>
          </value>
        </values>
      </ddeItem>
      <ddeItem name="SPREAD~1211" advise="1">
        <values>
          <value>
            <val>0.1</val>
          </value>
        </values>
      </ddeItem>
      <ddeItem name="SPREAD~1212" advise="1">
        <values>
          <value>
            <val>0.1</val>
          </value>
        </values>
      </ddeItem>
      <ddeItem name="SPREAD~1213" advise="1">
        <values>
          <value>
            <val>0.05</val>
          </value>
        </values>
      </ddeItem>
      <ddeItem name="SPREAD~1214" advise="1">
        <values>
          <value>
            <val>0.25</val>
          </value>
        </values>
      </ddeItem>
      <ddeItem name="SPREAD~1301" advise="1">
        <values>
          <value>
            <val>0.1</val>
          </value>
        </values>
      </ddeItem>
      <ddeItem name="SPREAD~1310" advise="1">
        <values>
          <value>
            <val>0</val>
          </value>
        </values>
      </ddeItem>
      <ddeItem name="SPREAD~1320" advise="1">
        <values>
          <value>
            <val>0.1</val>
          </value>
        </values>
      </ddeItem>
      <ddeItem name="SPREAD~1330" advise="1">
        <values>
          <value>
            <val>0.4</val>
          </value>
        </values>
      </ddeItem>
      <ddeItem name="SPREAD~1810" advise="1">
        <values>
          <value>
            <val>0.25</val>
          </value>
        </values>
      </ddeItem>
      <ddeItem name="SPREAD~2001" advise="1">
        <values>
          <value>
            <val>0.05</val>
          </value>
        </values>
      </ddeItem>
      <ddeItem name="SPREAD~2002" advise="1">
        <values>
          <value>
            <val>0.05</val>
          </value>
        </values>
      </ddeItem>
      <ddeItem name="SPREAD~2010" advise="1">
        <values>
          <value>
            <val>0.25</val>
          </value>
        </values>
      </ddeItem>
      <ddeItem name="SPREAD~2020" advise="1">
        <values>
          <value>
            <val>0.25</val>
          </value>
        </values>
      </ddeItem>
      <ddeItem name="SPREAD~2030" advise="1">
        <values>
          <value>
            <val>0.25</val>
          </value>
        </values>
      </ddeItem>
      <ddeItem name="SPREAD~2040" advise="1">
        <values>
          <value>
            <val>0.75</val>
          </value>
        </values>
      </ddeItem>
      <ddeItem name="SPREAD~2050" advise="1">
        <values>
          <value>
            <val>0.25</val>
          </value>
        </values>
      </ddeItem>
      <ddeItem name="SPREAD~2060" advise="1">
        <values>
          <value>
            <val>0.1</val>
          </value>
        </values>
      </ddeItem>
      <ddeItem name="SPREAD~2070" advise="1">
        <values>
          <value>
            <val>0.5</val>
          </value>
        </values>
      </ddeItem>
      <ddeItem name="SPREAD~2080" advise="1">
        <values>
          <value>
            <val>0.05</val>
          </value>
        </values>
      </ddeItem>
      <ddeItem name="SPREAD~2090" advise="1">
        <values>
          <value>
            <val>0.1</val>
          </value>
        </values>
      </ddeItem>
      <ddeItem name="SPREAD~2100" advise="1">
        <values>
          <value>
            <val>0.1</val>
          </value>
        </values>
      </ddeItem>
      <ddeItem name="SPREAD~2110" advise="1">
        <values>
          <value>
            <val>0.05</val>
          </value>
        </values>
      </ddeItem>
      <ddeItem name="SPREAD~2120" advise="1">
        <values>
          <value>
            <val>0.05</val>
          </value>
        </values>
      </ddeItem>
      <ddeItem name="SPREAD~2130" advise="1">
        <values>
          <value>
            <val>0.05</val>
          </value>
        </values>
      </ddeItem>
      <ddeItem name="SPREAD~2140" advise="1">
        <values>
          <value>
            <val>0.05</val>
          </value>
        </values>
      </ddeItem>
      <ddeItem name="SPREAD~2150" advise="1">
        <values>
          <value>
            <val>0.1</val>
          </value>
        </values>
      </ddeItem>
      <ddeItem name="SPREAD~2160" advise="1">
        <values>
          <value>
            <val>0.05</val>
          </value>
        </values>
      </ddeItem>
      <ddeItem name="SPREAD~2170" advise="1">
        <values>
          <value>
            <val>0.05</val>
          </value>
        </values>
      </ddeItem>
      <ddeItem name="SPREAD~2180" advise="1">
        <values>
          <value>
            <val>0.1</val>
          </value>
        </values>
      </ddeItem>
      <ddeItem name="SPREAD~2190" advise="1">
        <values>
          <value>
            <val>0.05</val>
          </value>
        </values>
      </ddeItem>
      <ddeItem name="SPREAD~2200" advise="1">
        <values>
          <value>
            <val>0.05</val>
          </value>
        </values>
      </ddeItem>
      <ddeItem name="SPREAD~2210" advise="1">
        <values>
          <value>
            <val>0.05</val>
          </value>
        </values>
      </ddeItem>
      <ddeItem name="SPREAD~2220" advise="1">
        <values>
          <value>
            <val>0.2</val>
          </value>
        </values>
      </ddeItem>
      <ddeItem name="SPREAD~2230" advise="1">
        <values>
          <value>
            <val>0.1</val>
          </value>
        </values>
      </ddeItem>
      <ddeItem name="SPREAD~2240" advise="1">
        <values>
          <value>
            <val>0.3</val>
          </value>
        </values>
      </ddeItem>
      <ddeItem name="SPREAD~2250" advise="1">
        <values>
          <value>
            <val>0.1</val>
          </value>
        </values>
      </ddeItem>
      <ddeItem name="SPREAD~2260" advise="1">
        <values>
          <value>
            <val>0.05</val>
          </value>
        </values>
      </ddeItem>
      <ddeItem name="SPREAD~2270" advise="1">
        <values>
          <value>
            <val>0.5</val>
          </value>
        </values>
      </ddeItem>
      <ddeItem name="SPREAD~2280" advise="1">
        <values>
          <value>
            <val>0.25</val>
          </value>
        </values>
      </ddeItem>
      <ddeItem name="SPREAD~2290" advise="1">
        <values>
          <value>
            <val>0.25</val>
          </value>
        </values>
      </ddeItem>
      <ddeItem name="SPREAD~2300" advise="1">
        <values>
          <value>
            <val>0.1</val>
          </value>
        </values>
      </ddeItem>
      <ddeItem name="SPREAD~2310" advise="1">
        <values>
          <value>
            <val>0.05</val>
          </value>
        </values>
      </ddeItem>
      <ddeItem name="SPREAD~2320" advise="1">
        <values>
          <value>
            <val>0.1</val>
          </value>
        </values>
      </ddeItem>
      <ddeItem name="SPREAD~2330" advise="1">
        <values>
          <value>
            <val>0.1</val>
          </value>
        </values>
      </ddeItem>
      <ddeItem name="SPREAD~2340" advise="1">
        <values>
          <value>
            <val>0.1</val>
          </value>
        </values>
      </ddeItem>
      <ddeItem name="SPREAD~2350" advise="1">
        <values>
          <value>
            <val>0.05</val>
          </value>
        </values>
      </ddeItem>
      <ddeItem name="SPREAD~2360" advise="1">
        <values>
          <value>
            <val>0.25</val>
          </value>
        </values>
      </ddeItem>
      <ddeItem name="SPREAD~2370" advise="1">
        <values>
          <value>
            <val>0.05</val>
          </value>
        </values>
      </ddeItem>
      <ddeItem name="SPREAD~2380" advise="1">
        <values>
          <value>
            <val>0.05</val>
          </value>
        </values>
      </ddeItem>
      <ddeItem name="SPREAD~3001" advise="1">
        <values>
          <value>
            <val>0.05</val>
          </value>
        </values>
      </ddeItem>
      <ddeItem name="SPREAD~3002" advise="1">
        <values>
          <value>
            <val>0.1</val>
          </value>
        </values>
      </ddeItem>
      <ddeItem name="SPREAD~3003" advise="1">
        <values>
          <value>
            <val>0.05</val>
          </value>
        </values>
      </ddeItem>
      <ddeItem name="SPREAD~3004" advise="1">
        <values>
          <value>
            <val>0.1</val>
          </value>
        </values>
      </ddeItem>
      <ddeItem name="SPREAD~3010" advise="1">
        <values>
          <value>
            <val>0.25</val>
          </value>
        </values>
      </ddeItem>
      <ddeItem name="SPREAD~3020" advise="1">
        <values>
          <value>
            <val>0.25</val>
          </value>
        </values>
      </ddeItem>
      <ddeItem name="SPREAD~3030" advise="1">
        <values>
          <value>
            <val>0.25</val>
          </value>
        </values>
      </ddeItem>
      <ddeItem name="SPREAD~3040" advise="1">
        <values>
          <value>
            <val>0.25</val>
          </value>
        </values>
      </ddeItem>
      <ddeItem name="SPREAD~3050" advise="1">
        <values>
          <value>
            <val>0.25</val>
          </value>
        </values>
      </ddeItem>
      <ddeItem name="SPREAD~3060" advise="1">
        <values>
          <value>
            <val>0.25</val>
          </value>
        </values>
      </ddeItem>
      <ddeItem name="SPREAD~3080" advise="1">
        <values>
          <value>
            <val>0.25</val>
          </value>
        </values>
      </ddeItem>
      <ddeItem name="SPREAD~3090" advise="1">
        <values>
          <value>
            <val>0.1</val>
          </value>
        </values>
      </ddeItem>
      <ddeItem name="SPREAD~3091" advise="1">
        <values>
          <value>
            <val>0.05</val>
          </value>
        </values>
      </ddeItem>
      <ddeItem name="SPREAD~4001" advise="1">
        <values>
          <value>
            <val>0.25</val>
          </value>
        </values>
      </ddeItem>
      <ddeItem name="SPREAD~4002" advise="1">
        <values>
          <value>
            <val>0.25</val>
          </value>
        </values>
      </ddeItem>
      <ddeItem name="SPREAD~4003" advise="1">
        <values>
          <value>
            <val>0.25</val>
          </value>
        </values>
      </ddeItem>
      <ddeItem name="SPREAD~4004" advise="1">
        <values>
          <value>
            <val>0.25</val>
          </value>
        </values>
      </ddeItem>
      <ddeItem name="SPREAD~4005" advise="1">
        <values>
          <value>
            <val>0.25</val>
          </value>
        </values>
      </ddeItem>
      <ddeItem name="SPREAD~4010" advise="1">
        <values>
          <value>
            <val>0.1</val>
          </value>
        </values>
      </ddeItem>
      <ddeItem name="SPREAD~4020" advise="1">
        <values>
          <value>
            <val>0.1</val>
          </value>
        </values>
      </ddeItem>
      <ddeItem name="SPREAD~4030" advise="1">
        <values>
          <value>
            <val>0.05</val>
          </value>
        </values>
      </ddeItem>
      <ddeItem name="SPREAD~4040" advise="1">
        <values>
          <value>
            <val>0.05</val>
          </value>
        </values>
      </ddeItem>
      <ddeItem name="SPREAD~4050" advise="1">
        <values>
          <value>
            <val>0.05</val>
          </value>
        </values>
      </ddeItem>
      <ddeItem name="SPREAD~4061" advise="1">
        <values>
          <value>
            <val>0.1</val>
          </value>
        </values>
      </ddeItem>
      <ddeItem name="SPREAD~4070" advise="1">
        <values>
          <value>
            <val>0.25</val>
          </value>
        </values>
      </ddeItem>
      <ddeItem name="SPREAD~4080" advise="1">
        <values>
          <value>
            <val>0.05</val>
          </value>
        </values>
      </ddeItem>
      <ddeItem name="SPREAD~4090" advise="1">
        <values>
          <value>
            <val>0.1</val>
          </value>
        </values>
      </ddeItem>
      <ddeItem name="SPREAD~4100" advise="1">
        <values>
          <value>
            <val>0.25</val>
          </value>
        </values>
      </ddeItem>
      <ddeItem name="SPREAD~4110" advise="1">
        <values>
          <value>
            <val>0.5</val>
          </value>
        </values>
      </ddeItem>
      <ddeItem name="SPREAD~4130" advise="1">
        <values>
          <value>
            <val>0</val>
          </value>
        </values>
      </ddeItem>
      <ddeItem name="SPREAD~4140" advise="1">
        <values>
          <value>
            <val>0.1</val>
          </value>
        </values>
      </ddeItem>
      <ddeItem name="SPREAD~4150" advise="1">
        <values>
          <value>
            <val>0.1</val>
          </value>
        </values>
      </ddeItem>
      <ddeItem name="SPREAD~4160" advise="1">
        <values>
          <value>
            <val>0.2</val>
          </value>
        </values>
      </ddeItem>
      <ddeItem name="SPREAD~4170" advise="1">
        <values>
          <value>
            <val>0.25</val>
          </value>
        </values>
      </ddeItem>
      <ddeItem name="SPREAD~4180" advise="1">
        <values>
          <value>
            <val>0.05</val>
          </value>
        </values>
      </ddeItem>
      <ddeItem name="SPREAD~4190" advise="1">
        <values>
          <value>
            <val>0.75</val>
          </value>
        </values>
      </ddeItem>
      <ddeItem name="SPREAD~4200" advise="1">
        <values>
          <value>
            <val>0.1</val>
          </value>
        </values>
      </ddeItem>
      <ddeItem name="SPREAD~4210" advise="1">
        <values>
          <value>
            <val>0.1</val>
          </value>
        </values>
      </ddeItem>
      <ddeItem name="SPREAD~4220" advise="1">
        <values>
          <value>
            <val>0.05</val>
          </value>
        </values>
      </ddeItem>
      <ddeItem name="SPREAD~4230" advise="1">
        <values>
          <value>
            <val>0.1</val>
          </value>
        </values>
      </ddeItem>
      <ddeItem name="SPREAD~4240" advise="1">
        <values>
          <value>
            <val>0.25</val>
          </value>
        </values>
      </ddeItem>
      <ddeItem name="SPREAD~4250" advise="1">
        <values>
          <value>
            <val>0.1</val>
          </value>
        </values>
      </ddeItem>
      <ddeItem name="SPREAD~4260" advise="1">
        <values>
          <value>
            <val>0.25</val>
          </value>
        </values>
      </ddeItem>
      <ddeItem name="SPREAD~4270" advise="1">
        <values>
          <value>
            <val>0.2</val>
          </value>
        </values>
      </ddeItem>
      <ddeItem name="SPREAD~4280" advise="1">
        <values>
          <value>
            <val>0.05</val>
          </value>
        </values>
      </ddeItem>
      <ddeItem name="SPREAD~4290" advise="1">
        <values>
          <value>
            <val>0.1</val>
          </value>
        </values>
      </ddeItem>
      <ddeItem name="SPREAD~4300" advise="1">
        <values>
          <value>
            <val>0.05</val>
          </value>
        </values>
      </ddeItem>
      <ddeItem name="SPREAD~4310" advise="1">
        <values>
          <value>
            <val>0.05</val>
          </value>
        </values>
      </ddeItem>
      <ddeItem name="SPREAD~5110" advise="1">
        <values>
          <value>
            <val>0.05</val>
          </value>
        </values>
      </ddeItem>
      <ddeItem name="SPREAD~6001" advise="1">
        <values>
          <value>
            <val>0.25</val>
          </value>
        </values>
      </ddeItem>
      <ddeItem name="SPREAD~6002" advise="1">
        <values>
          <value>
            <val>0.25</val>
          </value>
        </values>
      </ddeItem>
      <ddeItem name="SPREAD~6004" advise="1">
        <values>
          <value>
            <val>0.75</val>
          </value>
        </values>
      </ddeItem>
      <ddeItem name="SPREAD~6010" advise="1">
        <values>
          <value>
            <val>0.1</val>
          </value>
        </values>
      </ddeItem>
      <ddeItem name="SPREAD~6020" advise="1">
        <values>
          <value>
            <val>0.05</val>
          </value>
        </values>
      </ddeItem>
      <ddeItem name="SPREAD~6040" advise="1">
        <values>
          <value>
            <val>0.2</val>
          </value>
        </values>
      </ddeItem>
      <ddeItem name="SPREAD~6050" advise="1">
        <values>
          <value>
            <val>0.1</val>
          </value>
        </values>
      </ddeItem>
      <ddeItem name="SPREAD~6060" advise="1">
        <values>
          <value>
            <val>0.25</val>
          </value>
        </values>
      </ddeItem>
      <ddeItem name="SPREAD~6070" advise="1">
        <values>
          <value>
            <val>0.1</val>
          </value>
        </values>
      </ddeItem>
      <ddeItem name="SPREAD~6080" advise="1">
        <values>
          <value>
            <val>0</val>
          </value>
        </values>
      </ddeItem>
      <ddeItem name="SPREAD~6090" advise="1">
        <values>
          <value>
            <val>0.05</val>
          </value>
        </values>
      </ddeItem>
      <ddeItem name="SPREAD~7010" advise="1">
        <values>
          <value>
            <val>0.1</val>
          </value>
        </values>
      </ddeItem>
      <ddeItem name="SPREAD~7020" advise="1">
        <values>
          <value>
            <val>0.25</val>
          </value>
        </values>
      </ddeItem>
      <ddeItem name="SPREAD~7030" advise="1">
        <values>
          <value>
            <val>0.05</val>
          </value>
        </values>
      </ddeItem>
      <ddeItem name="SPREAD~7040" advise="1">
        <values>
          <value>
            <val>0.05</val>
          </value>
        </values>
      </ddeItem>
      <ddeItem name="SPREAD~7050" advise="1">
        <values>
          <value>
            <val>0</val>
          </value>
        </values>
      </ddeItem>
      <ddeItem name="SPREAD~8010" advise="1">
        <values>
          <value>
            <val>0.1</val>
          </value>
        </values>
      </ddeItem>
      <ddeItem name="SPREAD~8012" advise="1">
        <values>
          <value>
            <val>19.399999999999999</val>
          </value>
        </values>
      </ddeItem>
      <ddeItem name="SPREAD~8020" advise="1">
        <values>
          <value>
            <val>0.05</val>
          </value>
        </values>
      </ddeItem>
      <ddeItem name="SPREAD~8030" advise="1">
        <values>
          <value>
            <val>0.1</val>
          </value>
        </values>
      </ddeItem>
      <ddeItem name="SPREAD~8040" advise="1">
        <values>
          <value>
            <val>0.25</val>
          </value>
        </values>
      </ddeItem>
      <ddeItem name="SPREAD~8050" advise="1">
        <values>
          <value>
            <val>0.25</val>
          </value>
        </values>
      </ddeItem>
      <ddeItem name="SPREAD~8060" advise="1">
        <values>
          <value>
            <val>0.1</val>
          </value>
        </values>
      </ddeItem>
      <ddeItem name="SPREAD~8070" advise="1">
        <values>
          <value>
            <val>0.1</val>
          </value>
        </values>
      </ddeItem>
      <ddeItem name="SPREAD~8080" advise="1">
        <values>
          <value>
            <val>0.1</val>
          </value>
        </values>
      </ddeItem>
      <ddeItem name="SPREAD~8090" advise="1">
        <values>
          <value>
            <val>0.1</val>
          </value>
        </values>
      </ddeItem>
      <ddeItem name="SPREAD~8100" advise="1">
        <values>
          <value>
            <val>0.25</val>
          </value>
        </values>
      </ddeItem>
      <ddeItem name="SPREAD~8110" advise="1">
        <values>
          <value>
            <val>0.25</val>
          </value>
        </values>
      </ddeItem>
      <ddeItem name="SPREAD~8120" advise="1">
        <values>
          <value>
            <val>0.1</val>
          </value>
        </values>
      </ddeItem>
      <ddeItem name="SPREAD~8130" advise="1">
        <values>
          <value>
            <val>0.25</val>
          </value>
        </values>
      </ddeItem>
      <ddeItem name="SPREAD~8140" advise="1">
        <values>
          <value>
            <val>0.1</val>
          </value>
        </values>
      </ddeItem>
      <ddeItem name="SPREAD~8150" advise="1">
        <values>
          <value>
            <val>0.2</val>
          </value>
        </values>
      </ddeItem>
      <ddeItem name="SPREAD~8160" advise="1">
        <values>
          <value>
            <val>0.1</val>
          </value>
        </values>
      </ddeItem>
      <ddeItem name="SPREAD~8170" advise="1">
        <values>
          <value>
            <val>0.05</val>
          </value>
        </values>
      </ddeItem>
      <ddeItem name="SPREAD~8180" advise="1">
        <values>
          <value>
            <val>0.05</val>
          </value>
        </values>
      </ddeItem>
      <ddeItem name="SPREAD~8190" advise="1">
        <values>
          <value>
            <val>0.05</val>
          </value>
        </values>
      </ddeItem>
      <ddeItem name="SPREAD~8200" advise="1">
        <values>
          <value>
            <val>0.05</val>
          </value>
        </values>
      </ddeItem>
      <ddeItem name="SPREAD~8210" advise="1">
        <values>
          <value>
            <val>0.1</val>
          </value>
        </values>
      </ddeItem>
      <ddeItem name="SPREAD~8220" advise="1">
        <values>
          <value>
            <val>0.1</val>
          </value>
        </values>
      </ddeItem>
      <ddeItem name="SPREAD~8230" advise="1">
        <values>
          <value>
            <val>0.1</val>
          </value>
        </values>
      </ddeItem>
      <ddeItem name="SPREAD~8240" advise="1">
        <values>
          <value>
            <val>0.25</val>
          </value>
        </values>
      </ddeItem>
      <ddeItem name="SPREAD~8250" advise="1">
        <values>
          <value>
            <val>0.1</val>
          </value>
        </values>
      </ddeItem>
      <ddeItem name="SPREAD~8260" advise="1">
        <values>
          <value>
            <val>0.2</val>
          </value>
        </values>
      </ddeItem>
      <ddeItem name="SPREAD~8270" advise="1">
        <values>
          <value>
            <val>0.1</val>
          </value>
        </values>
      </ddeItem>
      <ddeItem name="SPREAD~8280" advise="1">
        <values>
          <value>
            <val>0.25</val>
          </value>
        </values>
      </ddeItem>
      <ddeItem name="SPREAD~8290" advise="1">
        <values>
          <value>
            <val>0.1</val>
          </value>
        </values>
      </ddeItem>
      <ddeItem name="SPREAD~8300" advise="1">
        <values>
          <value>
            <val>0.25</val>
          </value>
        </values>
      </ddeItem>
      <ddeItem name="SPREAD~8310" advise="1">
        <values>
          <value>
            <val>0.1</val>
          </value>
        </values>
      </ddeItem>
      <ddeItem name="SPREAD~8311" advise="1">
        <values>
          <value>
            <val>0.1</val>
          </value>
        </values>
      </ddeItem>
      <ddeItem name="SPREAD~8312" advise="1">
        <values>
          <value>
            <val>0.25</val>
          </value>
        </values>
      </ddeItem>
      <ddeItem name="SPREAD~9400" advise="1">
        <values>
          <value>
            <val>0.2</val>
          </value>
        </values>
      </ddeItem>
      <ddeItem name="SPREAD~9401" advise="1">
        <values>
          <value>
            <val>0.2</val>
          </value>
        </values>
      </ddeItem>
      <ddeItem name="SPREADRATIO~1010" advise="1"/>
      <ddeItem name="SPREADRATIO~1020" advise="1"/>
      <ddeItem name="SPREADRATIO~1030" advise="1">
        <values>
          <value>
            <val>0.87</val>
          </value>
        </values>
      </ddeItem>
      <ddeItem name="SPREADRATIO~1040" advise="1">
        <values>
          <value>
            <val>0.54</val>
          </value>
        </values>
      </ddeItem>
      <ddeItem name="SPREADRATIO~1050" advise="1">
        <values>
          <value>
            <val>0.3</val>
          </value>
        </values>
      </ddeItem>
      <ddeItem name="SPREADRATIO~1060" advise="1">
        <values>
          <value>
            <val>0.25</val>
          </value>
        </values>
      </ddeItem>
      <ddeItem name="SPREADRATIO~1080" advise="1">
        <values>
          <value>
            <val>0.31</val>
          </value>
        </values>
      </ddeItem>
      <ddeItem name="SPREADRATIO~1090" advise="1">
        <values>
          <value>
            <val>0.49</val>
          </value>
        </values>
      </ddeItem>
      <ddeItem name="SPREADRATIO~1120" advise="1">
        <values>
          <value>
            <val>0.34</val>
          </value>
        </values>
      </ddeItem>
      <ddeItem name="SPREADRATIO~1140" advise="1">
        <values>
          <value>
            <val>0.38</val>
          </value>
        </values>
      </ddeItem>
      <ddeItem name="SPREADRATIO~1150" advise="1">
        <values>
          <value>
            <val>0.34</val>
          </value>
        </values>
      </ddeItem>
      <ddeItem name="SPREADRATIO~1201" advise="1">
        <values>
          <value>
            <val>0.25</val>
          </value>
        </values>
      </ddeItem>
      <ddeItem name="SPREADRATIO~1210" advise="1">
        <values>
          <value>
            <val>0.61</val>
          </value>
        </values>
      </ddeItem>
      <ddeItem name="SPREADRATIO~1211" advise="1">
        <values>
          <value>
            <val>0.36</val>
          </value>
        </values>
      </ddeItem>
      <ddeItem name="SPREADRATIO~1212" advise="1">
        <values>
          <value>
            <val>0.23</val>
          </value>
        </values>
      </ddeItem>
      <ddeItem name="SPREADRATIO~1213" advise="1">
        <values>
          <value>
            <val>0.25</val>
          </value>
        </values>
      </ddeItem>
      <ddeItem name="SPREADRATIO~1214" advise="1">
        <values>
          <value>
            <val>0.3</val>
          </value>
        </values>
      </ddeItem>
      <ddeItem name="SPREADRATIO~1301" advise="1">
        <values>
          <value>
            <val>0.26</val>
          </value>
        </values>
      </ddeItem>
      <ddeItem name="SPREADRATIO~1310" advise="1">
        <values>
          <value>
            <val>0</val>
          </value>
        </values>
      </ddeItem>
      <ddeItem name="SPREADRATIO~1320" advise="1">
        <values>
          <value>
            <val>0.37</val>
          </value>
        </values>
      </ddeItem>
      <ddeItem name="SPREADRATIO~1330" advise="1">
        <values>
          <value>
            <val>1.17</val>
          </value>
        </values>
      </ddeItem>
      <ddeItem name="SPREADRATIO~1810" advise="1">
        <values>
          <value>
            <val>0.3</val>
          </value>
        </values>
      </ddeItem>
      <ddeItem name="SPREADRATIO~2001" advise="1">
        <values>
          <value>
            <val>0.4</val>
          </value>
        </values>
      </ddeItem>
      <ddeItem name="SPREADRATIO~2002" advise="1">
        <values>
          <value>
            <val>0.23</val>
          </value>
        </values>
      </ddeItem>
      <ddeItem name="SPREADRATIO~2010" advise="1">
        <values>
          <value>
            <val>0.27</val>
          </value>
        </values>
      </ddeItem>
      <ddeItem name="SPREADRATIO~2020" advise="1">
        <values>
          <value>
            <val>0.17</val>
          </value>
        </values>
      </ddeItem>
      <ddeItem name="SPREADRATIO~2030" advise="1">
        <values>
          <value>
            <val>0.41</val>
          </value>
        </values>
      </ddeItem>
      <ddeItem name="SPREADRATIO~2040" advise="1">
        <values>
          <value>
            <val>0.68</val>
          </value>
        </values>
      </ddeItem>
      <ddeItem name="SPREADRATIO~2050" advise="1">
        <values>
          <value>
            <val>0.48</val>
          </value>
        </values>
      </ddeItem>
      <ddeItem name="SPREADRATIO~2060" advise="1">
        <values>
          <value>
            <val>0.39</val>
          </value>
        </values>
      </ddeItem>
      <ddeItem name="SPREADRATIO~2070" advise="1">
        <values>
          <value>
            <val>0.89</val>
          </value>
        </values>
      </ddeItem>
      <ddeItem name="SPREADRATIO~2080" advise="1">
        <values>
          <value>
            <val>0.24</val>
          </value>
        </values>
      </ddeItem>
      <ddeItem name="SPREADRATIO~2090" advise="1">
        <values>
          <value>
            <val>0.31</val>
          </value>
        </values>
      </ddeItem>
      <ddeItem name="SPREADRATIO~2100" advise="1">
        <values>
          <value>
            <val>0.31</val>
          </value>
        </values>
      </ddeItem>
      <ddeItem name="SPREADRATIO~2110" advise="1">
        <values>
          <value>
            <val>0.39</val>
          </value>
        </values>
      </ddeItem>
      <ddeItem name="SPREADRATIO~2120" advise="1">
        <values>
          <value>
            <val>0.28999999999999998</val>
          </value>
        </values>
      </ddeItem>
      <ddeItem name="SPREADRATIO~2130" advise="1">
        <values>
          <value>
            <val>0.31</val>
          </value>
        </values>
      </ddeItem>
      <ddeItem name="SPREADRATIO~2140" advise="1">
        <values>
          <value>
            <val>0.36</val>
          </value>
        </values>
      </ddeItem>
      <ddeItem name="SPREADRATIO~2150" advise="1">
        <values>
          <value>
            <val>0.38</val>
          </value>
        </values>
      </ddeItem>
      <ddeItem name="SPREADRATIO~2160" advise="1">
        <values>
          <value>
            <val>0.35</val>
          </value>
        </values>
      </ddeItem>
      <ddeItem name="SPREADRATIO~2170" advise="1">
        <values>
          <value>
            <val>0.3</val>
          </value>
        </values>
      </ddeItem>
      <ddeItem name="SPREADRATIO~2180" advise="1">
        <values>
          <value>
            <val>0.22</val>
          </value>
        </values>
      </ddeItem>
      <ddeItem name="SPREADRATIO~2190" advise="1">
        <values>
          <value>
            <val>0.35</val>
          </value>
        </values>
      </ddeItem>
      <ddeItem name="SPREADRATIO~2200" advise="1">
        <values>
          <value>
            <val>0.24</val>
          </value>
        </values>
      </ddeItem>
      <ddeItem name="SPREADRATIO~2210" advise="1">
        <values>
          <value>
            <val>0.4</val>
          </value>
        </values>
      </ddeItem>
      <ddeItem name="SPREADRATIO~2220" advise="1">
        <values>
          <value>
            <val>0.55000000000000004</val>
          </value>
        </values>
      </ddeItem>
      <ddeItem name="SPREADRATIO~2230" advise="1">
        <values>
          <value>
            <val>0.22</val>
          </value>
        </values>
      </ddeItem>
      <ddeItem name="SPREADRATIO~2240" advise="1">
        <values>
          <value>
            <val>0.65</val>
          </value>
        </values>
      </ddeItem>
      <ddeItem name="SPREADRATIO~2250" advise="1">
        <values>
          <value>
            <val>0.36</val>
          </value>
        </values>
      </ddeItem>
      <ddeItem name="SPREADRATIO~2260" advise="1">
        <values>
          <value>
            <val>0.31</val>
          </value>
        </values>
      </ddeItem>
      <ddeItem name="SPREADRATIO~2270" advise="1">
        <values>
          <value>
            <val>0.53</val>
          </value>
        </values>
      </ddeItem>
      <ddeItem name="SPREADRATIO~2280" advise="1">
        <values>
          <value>
            <val>0.33</val>
          </value>
        </values>
      </ddeItem>
      <ddeItem name="SPREADRATIO~2290" advise="1">
        <values>
          <value>
            <val>0.44</val>
          </value>
        </values>
      </ddeItem>
      <ddeItem name="SPREADRATIO~2300" advise="1">
        <values>
          <value>
            <val>0.27</val>
          </value>
        </values>
      </ddeItem>
      <ddeItem name="SPREADRATIO~2310" advise="1">
        <values>
          <value>
            <val>0.21</val>
          </value>
        </values>
      </ddeItem>
      <ddeItem name="SPREADRATIO~2320" advise="1">
        <values>
          <value>
            <val>0.33</val>
          </value>
        </values>
      </ddeItem>
      <ddeItem name="SPREADRATIO~2330" advise="1">
        <values>
          <value>
            <val>0.33</val>
          </value>
        </values>
      </ddeItem>
      <ddeItem name="SPREADRATIO~2340" advise="1">
        <values>
          <value>
            <val>0.24</val>
          </value>
        </values>
      </ddeItem>
      <ddeItem name="SPREADRATIO~2350" advise="1">
        <values>
          <value>
            <val>0.45</val>
          </value>
        </values>
      </ddeItem>
      <ddeItem name="SPREADRATIO~2360" advise="1">
        <values>
          <value>
            <val>0.34</val>
          </value>
        </values>
      </ddeItem>
      <ddeItem name="SPREADRATIO~2370" advise="1">
        <values>
          <value>
            <val>0.25</val>
          </value>
        </values>
      </ddeItem>
      <ddeItem name="SPREADRATIO~2380" advise="1">
        <values>
          <value>
            <val>0.32</val>
          </value>
        </values>
      </ddeItem>
      <ddeItem name="SPREADRATIO~3001" advise="1">
        <values>
          <value>
            <val>0.24</val>
          </value>
        </values>
      </ddeItem>
      <ddeItem name="SPREADRATIO~3002" advise="1">
        <values>
          <value>
            <val>0.36</val>
          </value>
        </values>
      </ddeItem>
      <ddeItem name="SPREADRATIO~3003" advise="1">
        <values>
          <value>
            <val>0.2</val>
          </value>
        </values>
      </ddeItem>
      <ddeItem name="SPREADRATIO~3004" advise="1">
        <values>
          <value>
            <val>0.39</val>
          </value>
        </values>
      </ddeItem>
      <ddeItem name="SPREADRATIO~3010" advise="1">
        <values>
          <value>
            <val>0.36</val>
          </value>
        </values>
      </ddeItem>
      <ddeItem name="SPREADRATIO~3020" advise="1">
        <values>
          <value>
            <val>0.5</val>
          </value>
        </values>
      </ddeItem>
      <ddeItem name="SPREADRATIO~3030" advise="1">
        <values>
          <value>
            <val>0.25</val>
          </value>
        </values>
      </ddeItem>
      <ddeItem name="SPREADRATIO~3040" advise="1">
        <values>
          <value>
            <val>0.3</val>
          </value>
        </values>
      </ddeItem>
      <ddeItem name="SPREADRATIO~3050" advise="1">
        <values>
          <value>
            <val>0.24</val>
          </value>
        </values>
      </ddeItem>
      <ddeItem name="SPREADRATIO~3060" advise="1">
        <values>
          <value>
            <val>0.35</val>
          </value>
        </values>
      </ddeItem>
      <ddeItem name="SPREADRATIO~3080" advise="1">
        <values>
          <value>
            <val>0.43</val>
          </value>
        </values>
      </ddeItem>
      <ddeItem name="SPREADRATIO~3090" advise="1">
        <values>
          <value>
            <val>0.34</val>
          </value>
        </values>
      </ddeItem>
      <ddeItem name="SPREADRATIO~3091" advise="1">
        <values>
          <value>
            <val>0.28999999999999998</val>
          </value>
        </values>
      </ddeItem>
      <ddeItem name="SPREADRATIO~4001" advise="1">
        <values>
          <value>
            <val>0.21</val>
          </value>
        </values>
      </ddeItem>
      <ddeItem name="SPREADRATIO~4002" advise="1">
        <values>
          <value>
            <val>0.32</val>
          </value>
        </values>
      </ddeItem>
      <ddeItem name="SPREADRATIO~4003" advise="1">
        <values>
          <value>
            <val>0.22</val>
          </value>
        </values>
      </ddeItem>
      <ddeItem name="SPREADRATIO~4004" advise="1">
        <values>
          <value>
            <val>0.4</val>
          </value>
        </values>
      </ddeItem>
      <ddeItem name="SPREADRATIO~4005" advise="1">
        <values>
          <value>
            <val>0.42</val>
          </value>
        </values>
      </ddeItem>
      <ddeItem name="SPREADRATIO~4010" advise="1">
        <values>
          <value>
            <val>0.32</val>
          </value>
        </values>
      </ddeItem>
      <ddeItem name="SPREADRATIO~4020" advise="1">
        <values>
          <value>
            <val>0.31</val>
          </value>
        </values>
      </ddeItem>
      <ddeItem name="SPREADRATIO~4030" advise="1">
        <values>
          <value>
            <val>0.25</val>
          </value>
        </values>
      </ddeItem>
      <ddeItem name="SPREADRATIO~4040" advise="1">
        <values>
          <value>
            <val>0.28999999999999998</val>
          </value>
        </values>
      </ddeItem>
      <ddeItem name="SPREADRATIO~4050" advise="1">
        <values>
          <value>
            <val>0.22</val>
          </value>
        </values>
      </ddeItem>
      <ddeItem name="SPREADRATIO~4061" advise="1">
        <values>
          <value>
            <val>0.28000000000000003</val>
          </value>
        </values>
      </ddeItem>
      <ddeItem name="SPREADRATIO~4070" advise="1">
        <values>
          <value>
            <val>0.24</val>
          </value>
        </values>
      </ddeItem>
      <ddeItem name="SPREADRATIO~4080" advise="1">
        <values>
          <value>
            <val>0.26</val>
          </value>
        </values>
      </ddeItem>
      <ddeItem name="SPREADRATIO~4090" advise="1">
        <values>
          <value>
            <val>0.24</val>
          </value>
        </values>
      </ddeItem>
      <ddeItem name="SPREADRATIO~4100" advise="1">
        <values>
          <value>
            <val>0.34</val>
          </value>
        </values>
      </ddeItem>
      <ddeItem name="SPREADRATIO~4110" advise="1">
        <values>
          <value>
            <val>0.83</val>
          </value>
        </values>
      </ddeItem>
      <ddeItem name="SPREADRATIO~4130" advise="1">
        <values>
          <value>
            <val>0</val>
          </value>
        </values>
      </ddeItem>
      <ddeItem name="SPREADRATIO~4140" advise="1">
        <values>
          <value>
            <val>0.21</val>
          </value>
        </values>
      </ddeItem>
      <ddeItem name="SPREADRATIO~4150" advise="1">
        <values>
          <value>
            <val>0.4</val>
          </value>
        </values>
      </ddeItem>
      <ddeItem name="SPREADRATIO~4160" advise="1">
        <values>
          <value>
            <val>0.56000000000000005</val>
          </value>
        </values>
      </ddeItem>
      <ddeItem name="SPREADRATIO~4170" advise="1">
        <values>
          <value>
            <val>0.22</val>
          </value>
        </values>
      </ddeItem>
      <ddeItem name="SPREADRATIO~4180" advise="1">
        <values>
          <value>
            <val>0.32</val>
          </value>
        </values>
      </ddeItem>
      <ddeItem name="SPREADRATIO~4190" advise="1">
        <values>
          <value>
            <val>0.36</val>
          </value>
        </values>
      </ddeItem>
      <ddeItem name="SPREADRATIO~4200" advise="1">
        <values>
          <value>
            <val>0.23</val>
          </value>
        </values>
      </ddeItem>
      <ddeItem name="SPREADRATIO~4210" advise="1">
        <values>
          <value>
            <val>0.51</val>
          </value>
        </values>
      </ddeItem>
      <ddeItem name="SPREADRATIO~4220" advise="1">
        <values>
          <value>
            <val>0.5</val>
          </value>
        </values>
      </ddeItem>
      <ddeItem name="SPREADRATIO~4230" advise="1">
        <values>
          <value>
            <val>0.24</val>
          </value>
        </values>
      </ddeItem>
      <ddeItem name="SPREADRATIO~4240" advise="1">
        <values>
          <value>
            <val>0.19</val>
          </value>
        </values>
      </ddeItem>
      <ddeItem name="SPREADRATIO~4250" advise="1">
        <values>
          <value>
            <val>0.28999999999999998</val>
          </value>
        </values>
      </ddeItem>
      <ddeItem name="SPREADRATIO~4260" advise="1">
        <values>
          <value>
            <val>0.38</val>
          </value>
        </values>
      </ddeItem>
      <ddeItem name="SPREADRATIO~4270" advise="1">
        <values>
          <value>
            <val>0.77</val>
          </value>
        </values>
      </ddeItem>
      <ddeItem name="SPREADRATIO~4280" advise="1">
        <values>
          <value>
            <val>0.28000000000000003</val>
          </value>
        </values>
      </ddeItem>
      <ddeItem name="SPREADRATIO~4290" advise="1">
        <values>
          <value>
            <val>0.26</val>
          </value>
        </values>
      </ddeItem>
      <ddeItem name="SPREADRATIO~4300" advise="1">
        <values>
          <value>
            <val>0.5</val>
          </value>
        </values>
      </ddeItem>
      <ddeItem name="SPREADRATIO~4310" advise="1">
        <values>
          <value>
            <val>0.32</val>
          </value>
        </values>
      </ddeItem>
      <ddeItem name="SPREADRATIO~5110" advise="1">
        <values>
          <value>
            <val>0.38</val>
          </value>
        </values>
      </ddeItem>
      <ddeItem name="SPREADRATIO~6001" advise="1">
        <values>
          <value>
            <val>0.38</val>
          </value>
        </values>
      </ddeItem>
      <ddeItem name="SPREADRATIO~6002" advise="1">
        <values>
          <value>
            <val>0.22</val>
          </value>
        </values>
      </ddeItem>
      <ddeItem name="SPREADRATIO~6004" advise="1">
        <values>
          <value>
            <val>0.61</val>
          </value>
        </values>
      </ddeItem>
      <ddeItem name="SPREADRATIO~6010" advise="1">
        <values>
          <value>
            <val>0.36</val>
          </value>
        </values>
      </ddeItem>
      <ddeItem name="SPREADRATIO~6020" advise="1">
        <values>
          <value>
            <val>0.35</val>
          </value>
        </values>
      </ddeItem>
      <ddeItem name="SPREADRATIO~6040" advise="1">
        <values>
          <value>
            <val>0.43</val>
          </value>
        </values>
      </ddeItem>
      <ddeItem name="SPREADRATIO~6050" advise="1">
        <values>
          <value>
            <val>0.32</val>
          </value>
        </values>
      </ddeItem>
      <ddeItem name="SPREADRATIO~6060" advise="1">
        <values>
          <value>
            <val>0.44</val>
          </value>
        </values>
      </ddeItem>
      <ddeItem name="SPREADRATIO~6070" advise="1">
        <values>
          <value>
            <val>0.21</val>
          </value>
        </values>
      </ddeItem>
      <ddeItem name="SPREADRATIO~6080" advise="1">
        <values>
          <value>
            <val>0</val>
          </value>
        </values>
      </ddeItem>
      <ddeItem name="SPREADRATIO~6090" advise="1">
        <values>
          <value>
            <val>0.28999999999999998</val>
          </value>
        </values>
      </ddeItem>
      <ddeItem name="SPREADRATIO~7010" advise="1">
        <values>
          <value>
            <val>0.25</val>
          </value>
        </values>
      </ddeItem>
      <ddeItem name="SPREADRATIO~7020" advise="1">
        <values>
          <value>
            <val>0.3</val>
          </value>
        </values>
      </ddeItem>
      <ddeItem name="SPREADRATIO~7030" advise="1">
        <values>
          <value>
            <val>0.5</val>
          </value>
        </values>
      </ddeItem>
      <ddeItem name="SPREADRATIO~7040" advise="1">
        <values>
          <value>
            <val>0.32</val>
          </value>
        </values>
      </ddeItem>
      <ddeItem name="SPREADRATIO~7050" advise="1">
        <values>
          <value>
            <val>0</val>
          </value>
        </values>
      </ddeItem>
      <ddeItem name="SPREADRATIO~8010" advise="1">
        <values>
          <value>
            <val>0.34</val>
          </value>
        </values>
      </ddeItem>
      <ddeItem name="SPREADRATIO~8012" advise="1">
        <values>
          <value>
            <val>100</val>
          </value>
        </values>
      </ddeItem>
      <ddeItem name="SPREADRATIO~8020" advise="1">
        <values>
          <value>
            <val>0.25</val>
          </value>
        </values>
      </ddeItem>
      <ddeItem name="SPREADRATIO~8030" advise="1">
        <values>
          <value>
            <val>0.43</val>
          </value>
        </values>
      </ddeItem>
      <ddeItem name="SPREADRATIO~8040" advise="1">
        <values>
          <value>
            <val>0.31</val>
          </value>
        </values>
      </ddeItem>
      <ddeItem name="SPREADRATIO~8050" advise="1">
        <values>
          <value>
            <val>0.45</val>
          </value>
        </values>
      </ddeItem>
      <ddeItem name="SPREADRATIO~8060" advise="1">
        <values>
          <value>
            <val>0.37</val>
          </value>
        </values>
      </ddeItem>
      <ddeItem name="SPREADRATIO~8070" advise="1">
        <values>
          <value>
            <val>0.21</val>
          </value>
        </values>
      </ddeItem>
      <ddeItem name="SPREADRATIO~8080" advise="1">
        <values>
          <value>
            <val>0.28999999999999998</val>
          </value>
        </values>
      </ddeItem>
      <ddeItem name="SPREADRATIO~8090" advise="1">
        <values>
          <value>
            <val>0.37</val>
          </value>
        </values>
      </ddeItem>
      <ddeItem name="SPREADRATIO~8100" advise="1">
        <values>
          <value>
            <val>0.49</val>
          </value>
        </values>
      </ddeItem>
      <ddeItem name="SPREADRATIO~8110" advise="1">
        <values>
          <value>
            <val>0.25</val>
          </value>
        </values>
      </ddeItem>
      <ddeItem name="SPREADRATIO~8120" advise="1">
        <values>
          <value>
            <val>0.37</val>
          </value>
        </values>
      </ddeItem>
      <ddeItem name="SPREADRATIO~8130" advise="1">
        <values>
          <value>
            <val>0.47</val>
          </value>
        </values>
      </ddeItem>
      <ddeItem name="SPREADRATIO~8140" advise="1">
        <values>
          <value>
            <val>0.22</val>
          </value>
        </values>
      </ddeItem>
      <ddeItem name="SPREADRATIO~8150" advise="1">
        <values>
          <value>
            <val>0.52</val>
          </value>
        </values>
      </ddeItem>
      <ddeItem name="SPREADRATIO~8160" advise="1">
        <values>
          <value>
            <val>0.36</val>
          </value>
        </values>
      </ddeItem>
      <ddeItem name="SPREADRATIO~8170" advise="1">
        <values>
          <value>
            <val>0.22</val>
          </value>
        </values>
      </ddeItem>
      <ddeItem name="SPREADRATIO~8180" advise="1">
        <values>
          <value>
            <val>0.21</val>
          </value>
        </values>
      </ddeItem>
      <ddeItem name="SPREADRATIO~8190" advise="1">
        <values>
          <value>
            <val>0.21</val>
          </value>
        </values>
      </ddeItem>
      <ddeItem name="SPREADRATIO~8200" advise="1">
        <values>
          <value>
            <val>0.47</val>
          </value>
        </values>
      </ddeItem>
      <ddeItem name="SPREADRATIO~8210" advise="1">
        <values>
          <value>
            <val>0.34</val>
          </value>
        </values>
      </ddeItem>
      <ddeItem name="SPREADRATIO~8220" advise="1">
        <values>
          <value>
            <val>0.31</val>
          </value>
        </values>
      </ddeItem>
      <ddeItem name="SPREADRATIO~8230" advise="1">
        <values>
          <value>
            <val>0.21</val>
          </value>
        </values>
      </ddeItem>
      <ddeItem name="SPREADRATIO~8240" advise="1">
        <values>
          <value>
            <val>0.38</val>
          </value>
        </values>
      </ddeItem>
      <ddeItem name="SPREADRATIO~8250" advise="1">
        <values>
          <value>
            <val>0.22</val>
          </value>
        </values>
      </ddeItem>
      <ddeItem name="SPREADRATIO~8260" advise="1">
        <values>
          <value>
            <val>0.45</val>
          </value>
        </values>
      </ddeItem>
      <ddeItem name="SPREADRATIO~8270" advise="1">
        <values>
          <value>
            <val>0.22</val>
          </value>
        </values>
      </ddeItem>
      <ddeItem name="SPREADRATIO~8280" advise="1">
        <values>
          <value>
            <val>0.46</val>
          </value>
        </values>
      </ddeItem>
      <ddeItem name="SPREADRATIO~8290" advise="1">
        <values>
          <value>
            <val>0.39</val>
          </value>
        </values>
      </ddeItem>
      <ddeItem name="SPREADRATIO~8300" advise="1">
        <values>
          <value>
            <val>0.26</val>
          </value>
        </values>
      </ddeItem>
      <ddeItem name="SPREADRATIO~8310" advise="1">
        <values>
          <value>
            <val>0.28000000000000003</val>
          </value>
        </values>
      </ddeItem>
      <ddeItem name="SPREADRATIO~8311" advise="1">
        <values>
          <value>
            <val>0.27</val>
          </value>
        </values>
      </ddeItem>
      <ddeItem name="SPREADRATIO~8312" advise="1">
        <values>
          <value>
            <val>0.38</val>
          </value>
        </values>
      </ddeItem>
      <ddeItem name="SPREADRATIO~9400" advise="1">
        <values>
          <value>
            <val>0.74</val>
          </value>
        </values>
      </ddeItem>
      <ddeItem name="SPREADRATIO~9401" advise="1">
        <values>
          <value>
            <val>0.75</val>
          </value>
        </values>
      </ddeItem>
      <ddeItem name="StdDocumentName" ole="1" advise="1"/>
      <ddeItem name="TASIVALUE~1010" advise="1"/>
      <ddeItem name="TASIVALUE~1020" advise="1"/>
      <ddeItem name="TASIVALUE~1030" advise="1">
        <values>
          <value>
            <val>0.17</val>
          </value>
        </values>
      </ddeItem>
      <ddeItem name="TASIVALUE~1040" advise="1">
        <values>
          <value>
            <val>0.89</val>
          </value>
        </values>
      </ddeItem>
      <ddeItem name="TASIVALUE~1050" advise="1">
        <values>
          <value>
            <val>1.67</val>
          </value>
        </values>
      </ddeItem>
      <ddeItem name="TASIVALUE~1060" advise="1">
        <values>
          <value>
            <val>1.85</val>
          </value>
        </values>
      </ddeItem>
      <ddeItem name="TASIVALUE~1080" advise="1">
        <values>
          <value>
            <val>0.47</val>
          </value>
        </values>
      </ddeItem>
      <ddeItem name="TASIVALUE~1090" advise="1">
        <values>
          <value>
            <val>6.41</val>
          </value>
        </values>
      </ddeItem>
      <ddeItem name="TASIVALUE~1120" advise="1">
        <values>
          <value>
            <val>-5.78</val>
          </value>
        </values>
      </ddeItem>
      <ddeItem name="TASIVALUE~1140" advise="1">
        <values>
          <value>
            <val>0</val>
          </value>
        </values>
      </ddeItem>
      <ddeItem name="TASIVALUE~1150" advise="1">
        <values>
          <value>
            <val>3.52</val>
          </value>
        </values>
      </ddeItem>
      <ddeItem name="TASIVALUE~1201" advise="1">
        <values>
          <value>
            <val>0</val>
          </value>
        </values>
      </ddeItem>
      <ddeItem name="TASIVALUE~1210" advise="1">
        <values>
          <value>
            <val>0.02</val>
          </value>
        </values>
      </ddeItem>
      <ddeItem name="TASIVALUE~1211" advise="1">
        <values>
          <value>
            <val>-0.69</val>
          </value>
        </values>
      </ddeItem>
      <ddeItem name="TASIVALUE~1212" advise="1">
        <values>
          <value>
            <val>-0.05</val>
          </value>
        </values>
      </ddeItem>
      <ddeItem name="TASIVALUE~1213" advise="1">
        <values>
          <value>
            <val>-0.03</val>
          </value>
        </values>
      </ddeItem>
      <ddeItem name="TASIVALUE~1214" advise="1">
        <values>
          <value>
            <val>0.19</val>
          </value>
        </values>
      </ddeItem>
      <ddeItem name="TASIVALUE~1301" advise="1">
        <values>
          <value>
            <val>0</val>
          </value>
        </values>
      </ddeItem>
      <ddeItem name="TASIVALUE~1310" advise="1">
        <values>
          <value>
            <val>0</val>
          </value>
        </values>
      </ddeItem>
      <ddeItem name="TASIVALUE~1320" advise="1">
        <values>
          <value>
            <val>0.1</val>
          </value>
        </values>
      </ddeItem>
      <ddeItem name="TASIVALUE~1330" advise="1">
        <values>
          <value>
            <val>-0.04</val>
          </value>
        </values>
      </ddeItem>
      <ddeItem name="TASIVALUE~1810" advise="1">
        <values>
          <value>
            <val>0</val>
          </value>
        </values>
      </ddeItem>
      <ddeItem name="TASIVALUE~2001" advise="1">
        <values>
          <value>
            <val>0.06</val>
          </value>
        </values>
      </ddeItem>
      <ddeItem name="TASIVALUE~2002" advise="1">
        <values>
          <value>
            <val>-0.09</val>
          </value>
        </values>
      </ddeItem>
      <ddeItem name="TASIVALUE~2010" advise="1">
        <values>
          <value>
            <val>0</val>
          </value>
        </values>
      </ddeItem>
      <ddeItem name="TASIVALUE~2020" advise="1">
        <values>
          <value>
            <val>1.01</val>
          </value>
        </values>
      </ddeItem>
      <ddeItem name="TASIVALUE~2030" advise="1">
        <values>
          <value>
            <val>-0.04</val>
          </value>
        </values>
      </ddeItem>
      <ddeItem name="TASIVALUE~2040" advise="1">
        <values>
          <value>
            <val>-0.08</val>
          </value>
        </values>
      </ddeItem>
      <ddeItem name="TASIVALUE~2050" advise="1">
        <values>
          <value>
            <val>3.11</val>
          </value>
        </values>
      </ddeItem>
      <ddeItem name="TASIVALUE~2060" advise="1">
        <values>
          <value>
            <val>0</val>
          </value>
        </values>
      </ddeItem>
      <ddeItem name="TASIVALUE~2070" advise="1">
        <values>
          <value>
            <val>2.29</val>
          </value>
        </values>
      </ddeItem>
      <ddeItem name="TASIVALUE~2080" advise="1">
        <values>
          <value>
            <val>0</val>
          </value>
        </values>
      </ddeItem>
      <ddeItem name="TASIVALUE~2090" advise="1">
        <values>
          <value>
            <val>2.37</val>
          </value>
        </values>
      </ddeItem>
      <ddeItem name="TASIVALUE~2100" advise="1">
        <values>
          <value>
            <val>0</val>
          </value>
        </values>
      </ddeItem>
      <ddeItem name="TASIVALUE~2110" advise="1">
        <values>
          <value>
            <val>-0.03</val>
          </value>
        </values>
      </ddeItem>
      <ddeItem name="TASIVALUE~2120" advise="1">
        <values>
          <value>
            <val>-0.04</val>
          </value>
        </values>
      </ddeItem>
      <ddeItem name="TASIVALUE~2130" advise="1">
        <values>
          <value>
            <val>-0.14000000000000001</val>
          </value>
        </values>
      </ddeItem>
      <ddeItem name="TASIVALUE~2140" advise="1">
        <values>
          <value>
            <val>0</val>
          </value>
        </values>
      </ddeItem>
      <ddeItem name="TASIVALUE~2150" advise="1">
        <values>
          <value>
            <val>0.02</val>
          </value>
        </values>
      </ddeItem>
      <ddeItem name="TASIVALUE~2160" advise="1">
        <values>
          <value>
            <val>0</val>
          </value>
        </values>
      </ddeItem>
      <ddeItem name="TASIVALUE~2170" advise="1">
        <values>
          <value>
            <val>0</val>
          </value>
        </values>
      </ddeItem>
      <ddeItem name="TASIVALUE~2180" advise="1">
        <values>
          <value>
            <val>0</val>
          </value>
        </values>
      </ddeItem>
      <ddeItem name="TASIVALUE~2190" advise="1">
        <values>
          <value>
            <val>-0.1</val>
          </value>
        </values>
      </ddeItem>
      <ddeItem name="TASIVALUE~2200" advise="1">
        <values>
          <value>
            <val>0.01</val>
          </value>
        </values>
      </ddeItem>
      <ddeItem name="TASIVALUE~2210" advise="1">
        <values>
          <value>
            <val>0</val>
          </value>
        </values>
      </ddeItem>
      <ddeItem name="TASIVALUE~2220" advise="1">
        <values>
          <value>
            <val>0.04</val>
          </value>
        </values>
      </ddeItem>
      <ddeItem name="TASIVALUE~2230" advise="1">
        <values>
          <value>
            <val>0.28000000000000003</val>
          </value>
        </values>
      </ddeItem>
      <ddeItem name="TASIVALUE~2240" advise="1">
        <values>
          <value>
            <val>-0.31</val>
          </value>
        </values>
      </ddeItem>
      <ddeItem name="TASIVALUE~2250" advise="1">
        <values>
          <value>
            <val>0</val>
          </value>
        </values>
      </ddeItem>
      <ddeItem name="TASIVALUE~2260" advise="1">
        <values>
          <value>
            <val>1.74</val>
          </value>
        </values>
      </ddeItem>
      <ddeItem name="TASIVALUE~2270" advise="1">
        <values>
          <value>
            <val>0.8</val>
          </value>
        </values>
      </ddeItem>
      <ddeItem name="TASIVALUE~2280" advise="1">
        <values>
          <value>
            <val>1.96</val>
          </value>
        </values>
      </ddeItem>
      <ddeItem name="TASIVALUE~2290" advise="1">
        <values>
          <value>
            <val>-1.79</val>
          </value>
        </values>
      </ddeItem>
      <ddeItem name="TASIVALUE~2300" advise="1">
        <values>
          <value>
            <val>0.04</val>
          </value>
        </values>
      </ddeItem>
      <ddeItem name="TASIVALUE~2310" advise="1">
        <values>
          <value>
            <val>0.56999999999999995</val>
          </value>
        </values>
      </ddeItem>
      <ddeItem name="TASIVALUE~2320" advise="1">
        <values>
          <value>
            <val>0.19</val>
          </value>
        </values>
      </ddeItem>
      <ddeItem name="TASIVALUE~2330" advise="1">
        <values>
          <value>
            <val>-0.18</val>
          </value>
        </values>
      </ddeItem>
      <ddeItem name="TASIVALUE~2340" advise="1">
        <values>
          <value>
            <val>-0.03</val>
          </value>
        </values>
      </ddeItem>
      <ddeItem name="TASIVALUE~2350" advise="1">
        <values>
          <value>
            <val>0</val>
          </value>
        </values>
      </ddeItem>
      <ddeItem name="TASIVALUE~2360" advise="1">
        <values>
          <value>
            <val>-0.02</val>
          </value>
        </values>
      </ddeItem>
      <ddeItem name="TASIVALUE~2370" advise="1">
        <values>
          <value>
            <val>0.25</val>
          </value>
        </values>
      </ddeItem>
      <ddeItem name="TASIVALUE~2380" advise="1">
        <values>
          <value>
            <val>0.09</val>
          </value>
        </values>
      </ddeItem>
      <ddeItem name="TASIVALUE~3001" advise="1">
        <values>
          <value>
            <val>0</val>
          </value>
        </values>
      </ddeItem>
      <ddeItem name="TASIVALUE~3002" advise="1">
        <values>
          <value>
            <val>0</val>
          </value>
        </values>
      </ddeItem>
      <ddeItem name="TASIVALUE~3003" advise="1">
        <values>
          <value>
            <val>0</val>
          </value>
        </values>
      </ddeItem>
      <ddeItem name="TASIVALUE~3004" advise="1">
        <values>
          <value>
            <val>0</val>
          </value>
        </values>
      </ddeItem>
      <ddeItem name="TASIVALUE~3010" advise="1">
        <values>
          <value>
            <val>-0.43</val>
          </value>
        </values>
      </ddeItem>
      <ddeItem name="TASIVALUE~3020" advise="1">
        <values>
          <value>
            <val>0</val>
          </value>
        </values>
      </ddeItem>
      <ddeItem name="TASIVALUE~3030" advise="1">
        <values>
          <value>
            <val>0.74</val>
          </value>
        </values>
      </ddeItem>
      <ddeItem name="TASIVALUE~3040" advise="1">
        <values>
          <value>
            <val>0</val>
          </value>
        </values>
      </ddeItem>
      <ddeItem name="TASIVALUE~3050" advise="1">
        <values>
          <value>
            <val>-0.5</val>
          </value>
        </values>
      </ddeItem>
      <ddeItem name="TASIVALUE~3060" advise="1">
        <values>
          <value>
            <val>-0.68</val>
          </value>
        </values>
      </ddeItem>
      <ddeItem name="TASIVALUE~3080" advise="1">
        <values>
          <value>
            <val>0</val>
          </value>
        </values>
      </ddeItem>
      <ddeItem name="TASIVALUE~3090" advise="1">
        <values>
          <value>
            <val>0.19</val>
          </value>
        </values>
      </ddeItem>
      <ddeItem name="TASIVALUE~3091" advise="1">
        <values>
          <value>
            <val>0.22</val>
          </value>
        </values>
      </ddeItem>
      <ddeItem name="TASIVALUE~4001" advise="1">
        <values>
          <value>
            <val>-0.09</val>
          </value>
        </values>
      </ddeItem>
      <ddeItem name="TASIVALUE~4002" advise="1">
        <values>
          <value>
            <val>-0.13</val>
          </value>
        </values>
      </ddeItem>
      <ddeItem name="TASIVALUE~4003" advise="1">
        <values>
          <value>
            <val>0.67</val>
          </value>
        </values>
      </ddeItem>
      <ddeItem name="TASIVALUE~4004" advise="1">
        <values>
          <value>
            <val>0</val>
          </value>
        </values>
      </ddeItem>
      <ddeItem name="TASIVALUE~4005" advise="1">
        <values>
          <value>
            <val>0</val>
          </value>
        </values>
      </ddeItem>
      <ddeItem name="TASIVALUE~4010" advise="1">
        <values>
          <value>
            <val>0.08</val>
          </value>
        </values>
      </ddeItem>
      <ddeItem name="TASIVALUE~4020" advise="1">
        <values>
          <value>
            <val>0.17</val>
          </value>
        </values>
      </ddeItem>
      <ddeItem name="TASIVALUE~4030" advise="1">
        <values>
          <value>
            <val>0.47</val>
          </value>
        </values>
      </ddeItem>
      <ddeItem name="TASIVALUE~4040" advise="1">
        <values>
          <value>
            <val>-0.59</val>
          </value>
        </values>
      </ddeItem>
      <ddeItem name="TASIVALUE~4050" advise="1">
        <values>
          <value>
            <val>0.14000000000000001</val>
          </value>
        </values>
      </ddeItem>
      <ddeItem name="TASIVALUE~4061" advise="1">
        <values>
          <value>
            <val>0</val>
          </value>
        </values>
      </ddeItem>
      <ddeItem name="TASIVALUE~4070" advise="1">
        <values>
          <value>
            <val>-0.21</val>
          </value>
        </values>
      </ddeItem>
      <ddeItem name="TASIVALUE~4080" advise="1">
        <values>
          <value>
            <val>-0.04</val>
          </value>
        </values>
      </ddeItem>
      <ddeItem name="TASIVALUE~4090" advise="1">
        <values>
          <value>
            <val>2.2200000000000002</val>
          </value>
        </values>
      </ddeItem>
      <ddeItem name="TASIVALUE~4100" advise="1">
        <values>
          <value>
            <val>0.96</val>
          </value>
        </values>
      </ddeItem>
      <ddeItem name="TASIVALUE~4110" advise="1">
        <values>
          <value>
            <val>0</val>
          </value>
        </values>
      </ddeItem>
      <ddeItem name="TASIVALUE~4130" advise="1">
        <values>
          <value>
            <val>0</val>
          </value>
        </values>
      </ddeItem>
      <ddeItem name="TASIVALUE~4140" advise="1">
        <values>
          <value>
            <val>-0.04</val>
          </value>
        </values>
      </ddeItem>
      <ddeItem name="TASIVALUE~4150" advise="1">
        <values>
          <value>
            <val>0.55000000000000004</val>
          </value>
        </values>
      </ddeItem>
      <ddeItem name="TASIVALUE~4160" advise="1">
        <values>
          <value>
            <val>0.01</val>
          </value>
        </values>
      </ddeItem>
      <ddeItem name="TASIVALUE~4170" advise="1">
        <values>
          <value>
            <val>0</val>
          </value>
        </values>
      </ddeItem>
      <ddeItem name="TASIVALUE~4180" advise="1">
        <values>
          <value>
            <val>0.05</val>
          </value>
        </values>
      </ddeItem>
      <ddeItem name="TASIVALUE~4190" advise="1">
        <values>
          <value>
            <val>2.88</val>
          </value>
        </values>
      </ddeItem>
      <ddeItem name="TASIVALUE~4200" advise="1">
        <values>
          <value>
            <val>0.1</val>
          </value>
        </values>
      </ddeItem>
      <ddeItem name="TASIVALUE~4210" advise="1">
        <values>
          <value>
            <val>0</val>
          </value>
        </values>
      </ddeItem>
      <ddeItem name="TASIVALUE~4220" advise="1">
        <values>
          <value>
            <val>0</val>
          </value>
        </values>
      </ddeItem>
      <ddeItem name="TASIVALUE~4230" advise="1">
        <values>
          <value>
            <val>-0.02</val>
          </value>
        </values>
      </ddeItem>
      <ddeItem name="TASIVALUE~4240" advise="1">
        <values>
          <value>
            <val>1.01</val>
          </value>
        </values>
      </ddeItem>
      <ddeItem name="TASIVALUE~4250" advise="1">
        <values>
          <value>
            <val>1.17</val>
          </value>
        </values>
      </ddeItem>
      <ddeItem name="TASIVALUE~4260" advise="1">
        <values>
          <value>
            <val>0.25</val>
          </value>
        </values>
      </ddeItem>
      <ddeItem name="TASIVALUE~4270" advise="1">
        <values>
          <value>
            <val>-0.06</val>
          </value>
        </values>
      </ddeItem>
      <ddeItem name="TASIVALUE~4280" advise="1">
        <values>
          <value>
            <val>0</val>
          </value>
        </values>
      </ddeItem>
      <ddeItem name="TASIVALUE~4290" advise="1">
        <values>
          <value>
            <val>0.17</val>
          </value>
        </values>
      </ddeItem>
      <ddeItem name="TASIVALUE~4300" advise="1">
        <values>
          <value>
            <val>0.57999999999999996</val>
          </value>
        </values>
      </ddeItem>
      <ddeItem name="TASIVALUE~4310" advise="1">
        <values>
          <value>
            <val>0.63</val>
          </value>
        </values>
      </ddeItem>
      <ddeItem name="TASIVALUE~5110" advise="1">
        <values>
          <value>
            <val>0.4</val>
          </value>
        </values>
      </ddeItem>
      <ddeItem name="TASIVALUE~6001" advise="1">
        <values>
          <value>
            <val>7.0000000000000007E-2</val>
          </value>
        </values>
      </ddeItem>
      <ddeItem name="TASIVALUE~6002" advise="1">
        <values>
          <value>
            <val>0.08</val>
          </value>
        </values>
      </ddeItem>
      <ddeItem name="TASIVALUE~6004" advise="1">
        <values>
          <value>
            <val>0</val>
          </value>
        </values>
      </ddeItem>
      <ddeItem name="TASIVALUE~6010" advise="1">
        <values>
          <value>
            <val>-0.05</val>
          </value>
        </values>
      </ddeItem>
      <ddeItem name="TASIVALUE~6020" advise="1">
        <values>
          <value>
            <val>-0.17</val>
          </value>
        </values>
      </ddeItem>
      <ddeItem name="TASIVALUE~6040" advise="1">
        <values>
          <value>
            <val>-0.03</val>
          </value>
        </values>
      </ddeItem>
      <ddeItem name="TASIVALUE~6050" advise="1">
        <values>
          <value>
            <val>-0.14000000000000001</val>
          </value>
        </values>
      </ddeItem>
      <ddeItem name="TASIVALUE~6060" advise="1">
        <values>
          <value>
            <val>-0.02</val>
          </value>
        </values>
      </ddeItem>
      <ddeItem name="TASIVALUE~6070" advise="1">
        <values>
          <value>
            <val>0.03</val>
          </value>
        </values>
      </ddeItem>
      <ddeItem name="TASIVALUE~6080" advise="1">
        <values>
          <value>
            <val>0</val>
          </value>
        </values>
      </ddeItem>
      <ddeItem name="TASIVALUE~6090" advise="1">
        <values>
          <value>
            <val>-0.03</val>
          </value>
        </values>
      </ddeItem>
      <ddeItem name="TASIVALUE~7010" advise="1">
        <values>
          <value>
            <val>0.37</val>
          </value>
        </values>
      </ddeItem>
      <ddeItem name="TASIVALUE~7020" advise="1">
        <values>
          <value>
            <val>-2.5299999999999998</val>
          </value>
        </values>
      </ddeItem>
      <ddeItem name="TASIVALUE~7030" advise="1">
        <values>
          <value>
            <val>0.63</val>
          </value>
        </values>
      </ddeItem>
      <ddeItem name="TASIVALUE~7040" advise="1">
        <values>
          <value>
            <val>0.09</val>
          </value>
        </values>
      </ddeItem>
      <ddeItem name="TASIVALUE~7050" advise="1">
        <values>
          <value>
            <val>0</val>
          </value>
        </values>
      </ddeItem>
      <ddeItem name="TASIVALUE~8010" advise="1">
        <values>
          <value>
            <val>0</val>
          </value>
        </values>
      </ddeItem>
      <ddeItem name="TASIVALUE~8012" advise="1">
        <values>
          <value>
            <val>0</val>
          </value>
        </values>
      </ddeItem>
      <ddeItem name="TASIVALUE~8020" advise="1">
        <values>
          <value>
            <val>-0.05</val>
          </value>
        </values>
      </ddeItem>
      <ddeItem name="TASIVALUE~8030" advise="1">
        <values>
          <value>
            <val>0.03</val>
          </value>
        </values>
      </ddeItem>
      <ddeItem name="TASIVALUE~8040" advise="1">
        <values>
          <value>
            <val>-0.08</val>
          </value>
        </values>
      </ddeItem>
      <ddeItem name="TASIVALUE~8050" advise="1">
        <values>
          <value>
            <val>-0.08</val>
          </value>
        </values>
      </ddeItem>
      <ddeItem name="TASIVALUE~8060" advise="1">
        <values>
          <value>
            <val>-0.06</val>
          </value>
        </values>
      </ddeItem>
      <ddeItem name="TASIVALUE~8070" advise="1">
        <values>
          <value>
            <val>-0.02</val>
          </value>
        </values>
      </ddeItem>
      <ddeItem name="TASIVALUE~8080" advise="1">
        <values>
          <value>
            <val>-0.01</val>
          </value>
        </values>
      </ddeItem>
      <ddeItem name="TASIVALUE~8090" advise="1">
        <values>
          <value>
            <val>0.03</val>
          </value>
        </values>
      </ddeItem>
      <ddeItem name="TASIVALUE~8100" advise="1">
        <values>
          <value>
            <val>-0.08</val>
          </value>
        </values>
      </ddeItem>
      <ddeItem name="TASIVALUE~8110" advise="1">
        <values>
          <value>
            <val>-0.08</val>
          </value>
        </values>
      </ddeItem>
      <ddeItem name="TASIVALUE~8120" advise="1">
        <values>
          <value>
            <val>-0.18</val>
          </value>
        </values>
      </ddeItem>
      <ddeItem name="TASIVALUE~8130" advise="1">
        <values>
          <value>
            <val>0</val>
          </value>
        </values>
      </ddeItem>
      <ddeItem name="TASIVALUE~8140" advise="1">
        <values>
          <value>
            <val>-0.03</val>
          </value>
        </values>
      </ddeItem>
      <ddeItem name="TASIVALUE~8150" advise="1">
        <values>
          <value>
            <val>-0.04</val>
          </value>
        </values>
      </ddeItem>
      <ddeItem name="TASIVALUE~8160" advise="1">
        <values>
          <value>
            <val>-0.01</val>
          </value>
        </values>
      </ddeItem>
      <ddeItem name="TASIVALUE~8170" advise="1">
        <values>
          <value>
            <val>-0.04</val>
          </value>
        </values>
      </ddeItem>
      <ddeItem name="TASIVALUE~8180" advise="1">
        <values>
          <value>
            <val>0.02</val>
          </value>
        </values>
      </ddeItem>
      <ddeItem name="TASIVALUE~8190" advise="1">
        <values>
          <value>
            <val>0</val>
          </value>
        </values>
      </ddeItem>
      <ddeItem name="TASIVALUE~8200" advise="1">
        <values>
          <value>
            <val>-0.1</val>
          </value>
        </values>
      </ddeItem>
      <ddeItem name="TASIVALUE~8210" advise="1">
        <values>
          <value>
            <val>-0.02</val>
          </value>
        </values>
      </ddeItem>
      <ddeItem name="TASIVALUE~8220" advise="1">
        <values>
          <value>
            <val>-0.04</val>
          </value>
        </values>
      </ddeItem>
      <ddeItem name="TASIVALUE~8230" advise="1">
        <values>
          <value>
            <val>-0.01</val>
          </value>
        </values>
      </ddeItem>
      <ddeItem name="TASIVALUE~8240" advise="1">
        <values>
          <value>
            <val>-0.01</val>
          </value>
        </values>
      </ddeItem>
      <ddeItem name="TASIVALUE~8250" advise="1">
        <values>
          <value>
            <val>-0.05</val>
          </value>
        </values>
      </ddeItem>
      <ddeItem name="TASIVALUE~8260" advise="1">
        <values>
          <value>
            <val>0</val>
          </value>
        </values>
      </ddeItem>
      <ddeItem name="TASIVALUE~8270" advise="1">
        <values>
          <value>
            <val>0.01</val>
          </value>
        </values>
      </ddeItem>
      <ddeItem name="TASIVALUE~8280" advise="1">
        <values>
          <value>
            <val>-0.03</val>
          </value>
        </values>
      </ddeItem>
      <ddeItem name="TASIVALUE~8290" advise="1">
        <values>
          <value>
            <val>-0.08</val>
          </value>
        </values>
      </ddeItem>
      <ddeItem name="TASIVALUE~8300" advise="1">
        <values>
          <value>
            <val>-0.03</val>
          </value>
        </values>
      </ddeItem>
      <ddeItem name="TASIVALUE~8310" advise="1">
        <values>
          <value>
            <val>0.01</val>
          </value>
        </values>
      </ddeItem>
      <ddeItem name="TASIVALUE~8311" advise="1">
        <values>
          <value>
            <val>0</val>
          </value>
        </values>
      </ddeItem>
      <ddeItem name="TASIVALUE~8312" advise="1">
        <values>
          <value>
            <val>0</val>
          </value>
        </values>
      </ddeItem>
      <ddeItem name="TASIVALUE~9400" advise="1">
        <values>
          <value>
            <val>0</val>
          </value>
        </values>
      </ddeItem>
      <ddeItem name="TASIVALUE~9401" advise="1">
        <values>
          <value>
            <val>0</val>
          </value>
        </values>
      </ddeItem>
      <ddeItem name="TASIVALUEPERCENTAGE~1010" advise="1"/>
      <ddeItem name="TASIVALUEPERCENTAGE~1020" advise="1"/>
      <ddeItem name="TASIVALUEPERCENTAGE~1030" advise="1"/>
      <ddeItem name="TASIVALUEPERCENTAGE~1040" advise="1">
        <values>
          <value>
            <val>2.9999999999999997E-4</val>
          </value>
        </values>
      </ddeItem>
      <ddeItem name="TASIVALUEPERCENTAGE~1050" advise="1">
        <values>
          <value>
            <val>5.9999999999999995E-4</val>
          </value>
        </values>
      </ddeItem>
      <ddeItem name="TASIVALUEPERCENTAGE~1060" advise="1">
        <values>
          <value>
            <val>5.9999999999999995E-4</val>
          </value>
        </values>
      </ddeItem>
      <ddeItem name="TASIVALUEPERCENTAGE~1080" advise="1">
        <values>
          <value>
            <val>2.0000000000000001E-4</val>
          </value>
        </values>
      </ddeItem>
      <ddeItem name="TASIVALUEPERCENTAGE~1090" advise="1">
        <values>
          <value>
            <val>2.2000000000000001E-3</val>
          </value>
        </values>
      </ddeItem>
      <ddeItem name="TASIVALUEPERCENTAGE~1120" advise="1">
        <values>
          <value>
            <val>-2E-3</val>
          </value>
        </values>
      </ddeItem>
      <ddeItem name="TASIVALUEPERCENTAGE~1140" advise="1">
        <values>
          <value>
            <val>0</val>
          </value>
        </values>
      </ddeItem>
      <ddeItem name="TASIVALUEPERCENTAGE~1150" advise="1">
        <values>
          <value>
            <val>1.1999999999999999E-3</val>
          </value>
        </values>
      </ddeItem>
      <ddeItem name="TASIVALUEPERCENTAGE~1201" advise="1">
        <values>
          <value>
            <val>0</val>
          </value>
        </values>
      </ddeItem>
      <ddeItem name="TASIVALUEPERCENTAGE~1210" advise="1">
        <values>
          <value>
            <val>0</val>
          </value>
        </values>
      </ddeItem>
      <ddeItem name="TASIVALUEPERCENTAGE~1211" advise="1">
        <values>
          <value>
            <val>-2.0000000000000001E-4</val>
          </value>
        </values>
      </ddeItem>
      <ddeItem name="TASIVALUEPERCENTAGE~1212" advise="1">
        <values>
          <value>
            <val>0</val>
          </value>
        </values>
      </ddeItem>
      <ddeItem name="TASIVALUEPERCENTAGE~1213" advise="1">
        <values>
          <value>
            <val>0</val>
          </value>
        </values>
      </ddeItem>
      <ddeItem name="TASIVALUEPERCENTAGE~1214" advise="1">
        <values>
          <value>
            <val>1E-4</val>
          </value>
        </values>
      </ddeItem>
      <ddeItem name="TASIVALUEPERCENTAGE~1301" advise="1">
        <values>
          <value>
            <val>0</val>
          </value>
        </values>
      </ddeItem>
      <ddeItem name="TASIVALUEPERCENTAGE~1310" advise="1">
        <values>
          <value>
            <val>0</val>
          </value>
        </values>
      </ddeItem>
      <ddeItem name="TASIVALUEPERCENTAGE~1320" advise="1">
        <values>
          <value>
            <val>0</val>
          </value>
        </values>
      </ddeItem>
      <ddeItem name="TASIVALUEPERCENTAGE~1330" advise="1">
        <values>
          <value>
            <val>0</val>
          </value>
        </values>
      </ddeItem>
      <ddeItem name="TASIVALUEPERCENTAGE~1810" advise="1">
        <values>
          <value>
            <val>0</val>
          </value>
        </values>
      </ddeItem>
      <ddeItem name="TASIVALUEPERCENTAGE~2001" advise="1">
        <values>
          <value>
            <val>0</val>
          </value>
        </values>
      </ddeItem>
      <ddeItem name="TASIVALUEPERCENTAGE~2002" advise="1">
        <values>
          <value>
            <val>0</val>
          </value>
        </values>
      </ddeItem>
      <ddeItem name="TASIVALUEPERCENTAGE~2010" advise="1">
        <values>
          <value>
            <val>0</val>
          </value>
        </values>
      </ddeItem>
      <ddeItem name="TASIVALUEPERCENTAGE~2020" advise="1">
        <values>
          <value>
            <val>2.9999999999999997E-4</val>
          </value>
        </values>
      </ddeItem>
      <ddeItem name="TASIVALUEPERCENTAGE~2030" advise="1">
        <values>
          <value>
            <val>0</val>
          </value>
        </values>
      </ddeItem>
      <ddeItem name="TASIVALUEPERCENTAGE~2040" advise="1">
        <values>
          <value>
            <val>0</val>
          </value>
        </values>
      </ddeItem>
      <ddeItem name="TASIVALUEPERCENTAGE~2050" advise="1">
        <values>
          <value>
            <val>1.1000000000000001E-3</val>
          </value>
        </values>
      </ddeItem>
      <ddeItem name="TASIVALUEPERCENTAGE~2060" advise="1">
        <values>
          <value>
            <val>0</val>
          </value>
        </values>
      </ddeItem>
      <ddeItem name="TASIVALUEPERCENTAGE~2070" advise="1">
        <values>
          <value>
            <val>8.0000000000000004E-4</val>
          </value>
        </values>
      </ddeItem>
      <ddeItem name="TASIVALUEPERCENTAGE~2080" advise="1">
        <values>
          <value>
            <val>0</val>
          </value>
        </values>
      </ddeItem>
      <ddeItem name="TASIVALUEPERCENTAGE~2090" advise="1">
        <values>
          <value>
            <val>8.0000000000000004E-4</val>
          </value>
        </values>
      </ddeItem>
      <ddeItem name="TASIVALUEPERCENTAGE~2100" advise="1">
        <values>
          <value>
            <val>0</val>
          </value>
        </values>
      </ddeItem>
      <ddeItem name="TASIVALUEPERCENTAGE~2110" advise="1">
        <values>
          <value>
            <val>0</val>
          </value>
        </values>
      </ddeItem>
      <ddeItem name="TASIVALUEPERCENTAGE~2120" advise="1">
        <values>
          <value>
            <val>0</val>
          </value>
        </values>
      </ddeItem>
      <ddeItem name="TASIVALUEPERCENTAGE~2130" advise="1">
        <values>
          <value>
            <val>0</val>
          </value>
        </values>
      </ddeItem>
      <ddeItem name="TASIVALUEPERCENTAGE~2140" advise="1">
        <values>
          <value>
            <val>0</val>
          </value>
        </values>
      </ddeItem>
      <ddeItem name="TASIVALUEPERCENTAGE~2150" advise="1">
        <values>
          <value>
            <val>0</val>
          </value>
        </values>
      </ddeItem>
      <ddeItem name="TASIVALUEPERCENTAGE~2160" advise="1">
        <values>
          <value>
            <val>0</val>
          </value>
        </values>
      </ddeItem>
      <ddeItem name="TASIVALUEPERCENTAGE~2170" advise="1">
        <values>
          <value>
            <val>0</val>
          </value>
        </values>
      </ddeItem>
      <ddeItem name="TASIVALUEPERCENTAGE~2180" advise="1">
        <values>
          <value>
            <val>0</val>
          </value>
        </values>
      </ddeItem>
      <ddeItem name="TASIVALUEPERCENTAGE~2190" advise="1">
        <values>
          <value>
            <val>0</val>
          </value>
        </values>
      </ddeItem>
      <ddeItem name="TASIVALUEPERCENTAGE~2200" advise="1">
        <values>
          <value>
            <val>0</val>
          </value>
        </values>
      </ddeItem>
      <ddeItem name="TASIVALUEPERCENTAGE~2210" advise="1">
        <values>
          <value>
            <val>0</val>
          </value>
        </values>
      </ddeItem>
      <ddeItem name="TASIVALUEPERCENTAGE~2220" advise="1">
        <values>
          <value>
            <val>0</val>
          </value>
        </values>
      </ddeItem>
      <ddeItem name="TASIVALUEPERCENTAGE~2230" advise="1">
        <values>
          <value>
            <val>1E-4</val>
          </value>
        </values>
      </ddeItem>
      <ddeItem name="TASIVALUEPERCENTAGE~2240" advise="1">
        <values>
          <value>
            <val>-1E-4</val>
          </value>
        </values>
      </ddeItem>
      <ddeItem name="TASIVALUEPERCENTAGE~2250" advise="1">
        <values>
          <value>
            <val>0</val>
          </value>
        </values>
      </ddeItem>
      <ddeItem name="TASIVALUEPERCENTAGE~2260" advise="1">
        <values>
          <value>
            <val>5.9999999999999995E-4</val>
          </value>
        </values>
      </ddeItem>
      <ddeItem name="TASIVALUEPERCENTAGE~2270" advise="1">
        <values>
          <value>
            <val>2.9999999999999997E-4</val>
          </value>
        </values>
      </ddeItem>
      <ddeItem name="TASIVALUEPERCENTAGE~2280" advise="1">
        <values>
          <value>
            <val>6.9999999999999999E-4</val>
          </value>
        </values>
      </ddeItem>
      <ddeItem name="TASIVALUEPERCENTAGE~2290" advise="1">
        <values>
          <value>
            <val>-5.9999999999999995E-4</val>
          </value>
        </values>
      </ddeItem>
      <ddeItem name="TASIVALUEPERCENTAGE~2300" advise="1">
        <values>
          <value>
            <val>0</val>
          </value>
        </values>
      </ddeItem>
      <ddeItem name="TASIVALUEPERCENTAGE~2310" advise="1">
        <values>
          <value>
            <val>2.0000000000000001E-4</val>
          </value>
        </values>
      </ddeItem>
      <ddeItem name="TASIVALUEPERCENTAGE~2320" advise="1">
        <values>
          <value>
            <val>1E-4</val>
          </value>
        </values>
      </ddeItem>
      <ddeItem name="TASIVALUEPERCENTAGE~2330" advise="1">
        <values>
          <value>
            <val>-1E-4</val>
          </value>
        </values>
      </ddeItem>
      <ddeItem name="TASIVALUEPERCENTAGE~2340" advise="1">
        <values>
          <value>
            <val>0</val>
          </value>
        </values>
      </ddeItem>
      <ddeItem name="TASIVALUEPERCENTAGE~2350" advise="1">
        <values>
          <value>
            <val>0</val>
          </value>
        </values>
      </ddeItem>
      <ddeItem name="TASIVALUEPERCENTAGE~2360" advise="1">
        <values>
          <value>
            <val>0</val>
          </value>
        </values>
      </ddeItem>
      <ddeItem name="TASIVALUEPERCENTAGE~2370" advise="1">
        <values>
          <value>
            <val>1E-4</val>
          </value>
        </values>
      </ddeItem>
      <ddeItem name="TASIVALUEPERCENTAGE~2380" advise="1">
        <values>
          <value>
            <val>0</val>
          </value>
        </values>
      </ddeItem>
      <ddeItem name="TASIVALUEPERCENTAGE~3001" advise="1">
        <values>
          <value>
            <val>0</val>
          </value>
        </values>
      </ddeItem>
      <ddeItem name="TASIVALUEPERCENTAGE~3002" advise="1">
        <values>
          <value>
            <val>0</val>
          </value>
        </values>
      </ddeItem>
      <ddeItem name="TASIVALUEPERCENTAGE~3003" advise="1">
        <values>
          <value>
            <val>0</val>
          </value>
        </values>
      </ddeItem>
      <ddeItem name="TASIVALUEPERCENTAGE~3004" advise="1">
        <values>
          <value>
            <val>0</val>
          </value>
        </values>
      </ddeItem>
      <ddeItem name="TASIVALUEPERCENTAGE~3010" advise="1">
        <values>
          <value>
            <val>-1E-4</val>
          </value>
        </values>
      </ddeItem>
      <ddeItem name="TASIVALUEPERCENTAGE~3020" advise="1">
        <values>
          <value>
            <val>0</val>
          </value>
        </values>
      </ddeItem>
      <ddeItem name="TASIVALUEPERCENTAGE~3030" advise="1">
        <values>
          <value>
            <val>2.9999999999999997E-4</val>
          </value>
        </values>
      </ddeItem>
      <ddeItem name="TASIVALUEPERCENTAGE~3040" advise="1">
        <values>
          <value>
            <val>0</val>
          </value>
        </values>
      </ddeItem>
      <ddeItem name="TASIVALUEPERCENTAGE~3050" advise="1">
        <values>
          <value>
            <val>-2.0000000000000001E-4</val>
          </value>
        </values>
      </ddeItem>
      <ddeItem name="TASIVALUEPERCENTAGE~3060" advise="1">
        <values>
          <value>
            <val>-2.0000000000000001E-4</val>
          </value>
        </values>
      </ddeItem>
      <ddeItem name="TASIVALUEPERCENTAGE~3080" advise="1">
        <values>
          <value>
            <val>0</val>
          </value>
        </values>
      </ddeItem>
      <ddeItem name="TASIVALUEPERCENTAGE~3090" advise="1">
        <values>
          <value>
            <val>1E-4</val>
          </value>
        </values>
      </ddeItem>
      <ddeItem name="TASIVALUEPERCENTAGE~3091" advise="1">
        <values>
          <value>
            <val>1E-4</val>
          </value>
        </values>
      </ddeItem>
      <ddeItem name="TASIVALUEPERCENTAGE~4001" advise="1">
        <values>
          <value>
            <val>0</val>
          </value>
        </values>
      </ddeItem>
      <ddeItem name="TASIVALUEPERCENTAGE~4002" advise="1">
        <values>
          <value>
            <val>0</val>
          </value>
        </values>
      </ddeItem>
      <ddeItem name="TASIVALUEPERCENTAGE~4003" advise="1">
        <values>
          <value>
            <val>2.0000000000000001E-4</val>
          </value>
        </values>
      </ddeItem>
      <ddeItem name="TASIVALUEPERCENTAGE~4004" advise="1">
        <values>
          <value>
            <val>0</val>
          </value>
        </values>
      </ddeItem>
      <ddeItem name="TASIVALUEPERCENTAGE~4005" advise="1">
        <values>
          <value>
            <val>0</val>
          </value>
        </values>
      </ddeItem>
      <ddeItem name="TASIVALUEPERCENTAGE~4010" advise="1">
        <values>
          <value>
            <val>0</val>
          </value>
        </values>
      </ddeItem>
      <ddeItem name="TASIVALUEPERCENTAGE~4020" advise="1">
        <values>
          <value>
            <val>1E-4</val>
          </value>
        </values>
      </ddeItem>
      <ddeItem name="TASIVALUEPERCENTAGE~4030" advise="1">
        <values>
          <value>
            <val>2.0000000000000001E-4</val>
          </value>
        </values>
      </ddeItem>
      <ddeItem name="TASIVALUEPERCENTAGE~4040" advise="1">
        <values>
          <value>
            <val>-2.0000000000000001E-4</val>
          </value>
        </values>
      </ddeItem>
      <ddeItem name="TASIVALUEPERCENTAGE~4050" advise="1">
        <values>
          <value>
            <val>0</val>
          </value>
        </values>
      </ddeItem>
      <ddeItem name="TASIVALUEPERCENTAGE~4061" advise="1">
        <values>
          <value>
            <val>0</val>
          </value>
        </values>
      </ddeItem>
      <ddeItem name="TASIVALUEPERCENTAGE~4070" advise="1">
        <values>
          <value>
            <val>-1E-4</val>
          </value>
        </values>
      </ddeItem>
      <ddeItem name="TASIVALUEPERCENTAGE~4080" advise="1">
        <values>
          <value>
            <val>0</val>
          </value>
        </values>
      </ddeItem>
      <ddeItem name="TASIVALUEPERCENTAGE~4090" advise="1">
        <values>
          <value>
            <val>8.0000000000000004E-4</val>
          </value>
        </values>
      </ddeItem>
      <ddeItem name="TASIVALUEPERCENTAGE~4100" advise="1">
        <values>
          <value>
            <val>2.9999999999999997E-4</val>
          </value>
        </values>
      </ddeItem>
      <ddeItem name="TASIVALUEPERCENTAGE~4110" advise="1">
        <values>
          <value>
            <val>0</val>
          </value>
        </values>
      </ddeItem>
      <ddeItem name="TASIVALUEPERCENTAGE~4130" advise="1">
        <values>
          <value>
            <val>0</val>
          </value>
        </values>
      </ddeItem>
      <ddeItem name="TASIVALUEPERCENTAGE~4140" advise="1">
        <values>
          <value>
            <val>0</val>
          </value>
        </values>
      </ddeItem>
      <ddeItem name="TASIVALUEPERCENTAGE~4150" advise="1">
        <values>
          <value>
            <val>2.0000000000000001E-4</val>
          </value>
        </values>
      </ddeItem>
      <ddeItem name="TASIVALUEPERCENTAGE~4160" advise="1">
        <values>
          <value>
            <val>0</val>
          </value>
        </values>
      </ddeItem>
      <ddeItem name="TASIVALUEPERCENTAGE~4170" advise="1">
        <values>
          <value>
            <val>0</val>
          </value>
        </values>
      </ddeItem>
      <ddeItem name="TASIVALUEPERCENTAGE~4180" advise="1">
        <values>
          <value>
            <val>0</val>
          </value>
        </values>
      </ddeItem>
      <ddeItem name="TASIVALUEPERCENTAGE~4190" advise="1">
        <values>
          <value>
            <val>1E-3</val>
          </value>
        </values>
      </ddeItem>
      <ddeItem name="TASIVALUEPERCENTAGE~4200" advise="1">
        <values>
          <value>
            <val>0</val>
          </value>
        </values>
      </ddeItem>
      <ddeItem name="TASIVALUEPERCENTAGE~4210" advise="1">
        <values>
          <value>
            <val>0</val>
          </value>
        </values>
      </ddeItem>
      <ddeItem name="TASIVALUEPERCENTAGE~4220" advise="1">
        <values>
          <value>
            <val>0</val>
          </value>
        </values>
      </ddeItem>
      <ddeItem name="TASIVALUEPERCENTAGE~4230" advise="1">
        <values>
          <value>
            <val>0</val>
          </value>
        </values>
      </ddeItem>
      <ddeItem name="TASIVALUEPERCENTAGE~4240" advise="1">
        <values>
          <value>
            <val>2.9999999999999997E-4</val>
          </value>
        </values>
      </ddeItem>
      <ddeItem name="TASIVALUEPERCENTAGE~4250" advise="1">
        <values>
          <value>
            <val>4.0000000000000002E-4</val>
          </value>
        </values>
      </ddeItem>
      <ddeItem name="TASIVALUEPERCENTAGE~4260" advise="1">
        <values>
          <value>
            <val>1E-4</val>
          </value>
        </values>
      </ddeItem>
      <ddeItem name="TASIVALUEPERCENTAGE~4270" advise="1">
        <values>
          <value>
            <val>0</val>
          </value>
        </values>
      </ddeItem>
      <ddeItem name="TASIVALUEPERCENTAGE~4280" advise="1">
        <values>
          <value>
            <val>0</val>
          </value>
        </values>
      </ddeItem>
      <ddeItem name="TASIVALUEPERCENTAGE~4290" advise="1">
        <values>
          <value>
            <val>1E-4</val>
          </value>
        </values>
      </ddeItem>
      <ddeItem name="TASIVALUEPERCENTAGE~4300" advise="1">
        <values>
          <value>
            <val>2.0000000000000001E-4</val>
          </value>
        </values>
      </ddeItem>
      <ddeItem name="TASIVALUEPERCENTAGE~4310" advise="1">
        <values>
          <value>
            <val>2.0000000000000001E-4</val>
          </value>
        </values>
      </ddeItem>
      <ddeItem name="TASIVALUEPERCENTAGE~5110" advise="1">
        <values>
          <value>
            <val>1E-4</val>
          </value>
        </values>
      </ddeItem>
      <ddeItem name="TASIVALUEPERCENTAGE~6001" advise="1">
        <values>
          <value>
            <val>0</val>
          </value>
        </values>
      </ddeItem>
      <ddeItem name="TASIVALUEPERCENTAGE~6002" advise="1">
        <values>
          <value>
            <val>0</val>
          </value>
        </values>
      </ddeItem>
      <ddeItem name="TASIVALUEPERCENTAGE~6004" advise="1">
        <values>
          <value>
            <val>0</val>
          </value>
        </values>
      </ddeItem>
      <ddeItem name="TASIVALUEPERCENTAGE~6010" advise="1">
        <values>
          <value>
            <val>0</val>
          </value>
        </values>
      </ddeItem>
      <ddeItem name="TASIVALUEPERCENTAGE~6020" advise="1">
        <values>
          <value>
            <val>-1E-4</val>
          </value>
        </values>
      </ddeItem>
      <ddeItem name="TASIVALUEPERCENTAGE~6040" advise="1">
        <values>
          <value>
            <val>0</val>
          </value>
        </values>
      </ddeItem>
      <ddeItem name="TASIVALUEPERCENTAGE~6050" advise="1">
        <values>
          <value>
            <val>0</val>
          </value>
        </values>
      </ddeItem>
      <ddeItem name="TASIVALUEPERCENTAGE~6060" advise="1">
        <values>
          <value>
            <val>0</val>
          </value>
        </values>
      </ddeItem>
      <ddeItem name="TASIVALUEPERCENTAGE~6070" advise="1">
        <values>
          <value>
            <val>0</val>
          </value>
        </values>
      </ddeItem>
      <ddeItem name="TASIVALUEPERCENTAGE~6080" advise="1">
        <values>
          <value>
            <val>0</val>
          </value>
        </values>
      </ddeItem>
      <ddeItem name="TASIVALUEPERCENTAGE~6090" advise="1">
        <values>
          <value>
            <val>0</val>
          </value>
        </values>
      </ddeItem>
      <ddeItem name="TASIVALUEPERCENTAGE~7010" advise="1">
        <values>
          <value>
            <val>1E-4</val>
          </value>
        </values>
      </ddeItem>
      <ddeItem name="TASIVALUEPERCENTAGE~7020" advise="1">
        <values>
          <value>
            <val>-8.9999999999999998E-4</val>
          </value>
        </values>
      </ddeItem>
      <ddeItem name="TASIVALUEPERCENTAGE~7030" advise="1">
        <values>
          <value>
            <val>2.0000000000000001E-4</val>
          </value>
        </values>
      </ddeItem>
      <ddeItem name="TASIVALUEPERCENTAGE~7040" advise="1">
        <values>
          <value>
            <val>0</val>
          </value>
        </values>
      </ddeItem>
      <ddeItem name="TASIVALUEPERCENTAGE~7050" advise="1">
        <values>
          <value>
            <val>0</val>
          </value>
        </values>
      </ddeItem>
      <ddeItem name="TASIVALUEPERCENTAGE~8010" advise="1">
        <values>
          <value>
            <val>0</val>
          </value>
        </values>
      </ddeItem>
      <ddeItem name="TASIVALUEPERCENTAGE~8012" advise="1">
        <values>
          <value>
            <val>0</val>
          </value>
        </values>
      </ddeItem>
      <ddeItem name="TASIVALUEPERCENTAGE~8020" advise="1">
        <values>
          <value>
            <val>0</val>
          </value>
        </values>
      </ddeItem>
      <ddeItem name="TASIVALUEPERCENTAGE~8030" advise="1">
        <values>
          <value>
            <val>0</val>
          </value>
        </values>
      </ddeItem>
      <ddeItem name="TASIVALUEPERCENTAGE~8040" advise="1">
        <values>
          <value>
            <val>0</val>
          </value>
        </values>
      </ddeItem>
      <ddeItem name="TASIVALUEPERCENTAGE~8050" advise="1">
        <values>
          <value>
            <val>0</val>
          </value>
        </values>
      </ddeItem>
      <ddeItem name="TASIVALUEPERCENTAGE~8060" advise="1">
        <values>
          <value>
            <val>0</val>
          </value>
        </values>
      </ddeItem>
      <ddeItem name="TASIVALUEPERCENTAGE~8070" advise="1">
        <values>
          <value>
            <val>0</val>
          </value>
        </values>
      </ddeItem>
      <ddeItem name="TASIVALUEPERCENTAGE~8080" advise="1">
        <values>
          <value>
            <val>0</val>
          </value>
        </values>
      </ddeItem>
      <ddeItem name="TASIVALUEPERCENTAGE~8090" advise="1">
        <values>
          <value>
            <val>0</val>
          </value>
        </values>
      </ddeItem>
      <ddeItem name="TASIVALUEPERCENTAGE~8100" advise="1">
        <values>
          <value>
            <val>0</val>
          </value>
        </values>
      </ddeItem>
      <ddeItem name="TASIVALUEPERCENTAGE~8110" advise="1">
        <values>
          <value>
            <val>0</val>
          </value>
        </values>
      </ddeItem>
      <ddeItem name="TASIVALUEPERCENTAGE~8120" advise="1">
        <values>
          <value>
            <val>-1E-4</val>
          </value>
        </values>
      </ddeItem>
      <ddeItem name="TASIVALUEPERCENTAGE~8130" advise="1">
        <values>
          <value>
            <val>0</val>
          </value>
        </values>
      </ddeItem>
      <ddeItem name="TASIVALUEPERCENTAGE~8140" advise="1">
        <values>
          <value>
            <val>0</val>
          </value>
        </values>
      </ddeItem>
      <ddeItem name="TASIVALUEPERCENTAGE~8150" advise="1">
        <values>
          <value>
            <val>0</val>
          </value>
        </values>
      </ddeItem>
      <ddeItem name="TASIVALUEPERCENTAGE~8160" advise="1">
        <values>
          <value>
            <val>0</val>
          </value>
        </values>
      </ddeItem>
      <ddeItem name="TASIVALUEPERCENTAGE~8170" advise="1">
        <values>
          <value>
            <val>0</val>
          </value>
        </values>
      </ddeItem>
      <ddeItem name="TASIVALUEPERCENTAGE~8180" advise="1">
        <values>
          <value>
            <val>0</val>
          </value>
        </values>
      </ddeItem>
      <ddeItem name="TASIVALUEPERCENTAGE~8190" advise="1">
        <values>
          <value>
            <val>0</val>
          </value>
        </values>
      </ddeItem>
      <ddeItem name="TASIVALUEPERCENTAGE~8200" advise="1">
        <values>
          <value>
            <val>0</val>
          </value>
        </values>
      </ddeItem>
      <ddeItem name="TASIVALUEPERCENTAGE~8210" advise="1">
        <values>
          <value>
            <val>0</val>
          </value>
        </values>
      </ddeItem>
      <ddeItem name="TASIVALUEPERCENTAGE~8220" advise="1">
        <values>
          <value>
            <val>0</val>
          </value>
        </values>
      </ddeItem>
      <ddeItem name="TASIVALUEPERCENTAGE~8230" advise="1">
        <values>
          <value>
            <val>0</val>
          </value>
        </values>
      </ddeItem>
      <ddeItem name="TASIVALUEPERCENTAGE~8240" advise="1">
        <values>
          <value>
            <val>0</val>
          </value>
        </values>
      </ddeItem>
      <ddeItem name="TASIVALUEPERCENTAGE~8250" advise="1">
        <values>
          <value>
            <val>0</val>
          </value>
        </values>
      </ddeItem>
      <ddeItem name="TASIVALUEPERCENTAGE~8260" advise="1">
        <values>
          <value>
            <val>0</val>
          </value>
        </values>
      </ddeItem>
      <ddeItem name="TASIVALUEPERCENTAGE~8270" advise="1">
        <values>
          <value>
            <val>0</val>
          </value>
        </values>
      </ddeItem>
      <ddeItem name="TASIVALUEPERCENTAGE~8280" advise="1">
        <values>
          <value>
            <val>0</val>
          </value>
        </values>
      </ddeItem>
      <ddeItem name="TASIVALUEPERCENTAGE~8290" advise="1">
        <values>
          <value>
            <val>0</val>
          </value>
        </values>
      </ddeItem>
      <ddeItem name="TASIVALUEPERCENTAGE~8300" advise="1">
        <values>
          <value>
            <val>0</val>
          </value>
        </values>
      </ddeItem>
      <ddeItem name="TASIVALUEPERCENTAGE~8310" advise="1">
        <values>
          <value>
            <val>0</val>
          </value>
        </values>
      </ddeItem>
      <ddeItem name="TASIVALUEPERCENTAGE~8311" advise="1">
        <values>
          <value>
            <val>0</val>
          </value>
        </values>
      </ddeItem>
      <ddeItem name="TASIVALUEPERCENTAGE~8312" advise="1">
        <values>
          <value>
            <val>0</val>
          </value>
        </values>
      </ddeItem>
      <ddeItem name="TASIVALUEPERCENTAGE~9400" advise="1">
        <values>
          <value>
            <val>0</val>
          </value>
        </values>
      </ddeItem>
      <ddeItem name="TASIVALUEPERCENTAGE~9401" advise="1">
        <values>
          <value>
            <val>0</val>
          </value>
        </values>
      </ddeItem>
      <ddeItem name="TICKDIRECTION~1010" advise="1"/>
      <ddeItem name="TICKDIRECTION~1020" advise="1"/>
      <ddeItem name="TICKDIRECTION~1030" advise="1">
        <values>
          <value t="str">
            <val xml:space="preserve"> =</val>
          </value>
        </values>
      </ddeItem>
      <ddeItem name="TICKDIRECTION~1040" advise="1">
        <values>
          <value t="str">
            <val xml:space="preserve"> =</val>
          </value>
        </values>
      </ddeItem>
      <ddeItem name="TICKDIRECTION~1050" advise="1">
        <values>
          <value t="str">
            <val xml:space="preserve"> =</val>
          </value>
        </values>
      </ddeItem>
      <ddeItem name="TICKDIRECTION~1060" advise="1">
        <values>
          <value t="str">
            <val xml:space="preserve"> =</val>
          </value>
        </values>
      </ddeItem>
      <ddeItem name="TICKDIRECTION~1080" advise="1">
        <values>
          <value t="str">
            <val xml:space="preserve"> =</val>
          </value>
        </values>
      </ddeItem>
      <ddeItem name="TICKDIRECTION~1090" advise="1">
        <values>
          <value t="str">
            <val xml:space="preserve"> +</val>
          </value>
        </values>
      </ddeItem>
      <ddeItem name="TICKDIRECTION~1120" advise="1">
        <values>
          <value t="str">
            <val xml:space="preserve"> =</val>
          </value>
        </values>
      </ddeItem>
      <ddeItem name="TICKDIRECTION~1140" advise="1">
        <values>
          <value t="str">
            <val xml:space="preserve"> -</val>
          </value>
        </values>
      </ddeItem>
      <ddeItem name="TICKDIRECTION~1150" advise="1">
        <values>
          <value t="str">
            <val xml:space="preserve"> +</val>
          </value>
        </values>
      </ddeItem>
      <ddeItem name="TICKDIRECTION~1201" advise="1">
        <values>
          <value t="str">
            <val xml:space="preserve"> =</val>
          </value>
        </values>
      </ddeItem>
      <ddeItem name="TICKDIRECTION~1210" advise="1">
        <values>
          <value t="str">
            <val xml:space="preserve"> =</val>
          </value>
        </values>
      </ddeItem>
      <ddeItem name="TICKDIRECTION~1211" advise="1">
        <values>
          <value t="str">
            <val xml:space="preserve"> =</val>
          </value>
        </values>
      </ddeItem>
      <ddeItem name="TICKDIRECTION~1212" advise="1">
        <values>
          <value t="str">
            <val xml:space="preserve"> =</val>
          </value>
        </values>
      </ddeItem>
      <ddeItem name="TICKDIRECTION~1213" advise="1">
        <values>
          <value t="str">
            <val xml:space="preserve"> +</val>
          </value>
        </values>
      </ddeItem>
      <ddeItem name="TICKDIRECTION~1214" advise="1">
        <values>
          <value t="str">
            <val xml:space="preserve"> +</val>
          </value>
        </values>
      </ddeItem>
      <ddeItem name="TICKDIRECTION~1301" advise="1">
        <values>
          <value t="str">
            <val xml:space="preserve"> +</val>
          </value>
        </values>
      </ddeItem>
      <ddeItem name="TICKDIRECTION~1310" advise="1">
        <values>
          <value t="str">
            <val xml:space="preserve"> =</val>
          </value>
        </values>
      </ddeItem>
      <ddeItem name="TICKDIRECTION~1320" advise="1">
        <values>
          <value t="str">
            <val xml:space="preserve"> +</val>
          </value>
        </values>
      </ddeItem>
      <ddeItem name="TICKDIRECTION~1330" advise="1">
        <values>
          <value t="str">
            <val xml:space="preserve"> +</val>
          </value>
        </values>
      </ddeItem>
      <ddeItem name="TICKDIRECTION~1810" advise="1">
        <values>
          <value t="str">
            <val xml:space="preserve"> =</val>
          </value>
        </values>
      </ddeItem>
      <ddeItem name="TICKDIRECTION~2001" advise="1">
        <values>
          <value t="str">
            <val xml:space="preserve"> +</val>
          </value>
        </values>
      </ddeItem>
      <ddeItem name="TICKDIRECTION~2002" advise="1">
        <values>
          <value t="str">
            <val xml:space="preserve"> -</val>
          </value>
        </values>
      </ddeItem>
      <ddeItem name="TICKDIRECTION~2010" advise="1">
        <values>
          <value t="str">
            <val xml:space="preserve"> =</val>
          </value>
        </values>
      </ddeItem>
      <ddeItem name="TICKDIRECTION~2020" advise="1">
        <values>
          <value t="str">
            <val xml:space="preserve"> +</val>
          </value>
        </values>
      </ddeItem>
      <ddeItem name="TICKDIRECTION~2030" advise="1">
        <values>
          <value t="str">
            <val xml:space="preserve"> -</val>
          </value>
        </values>
      </ddeItem>
      <ddeItem name="TICKDIRECTION~2040" advise="1">
        <values>
          <value t="str">
            <val xml:space="preserve"> =</val>
          </value>
        </values>
      </ddeItem>
      <ddeItem name="TICKDIRECTION~2050" advise="1">
        <values>
          <value t="str">
            <val xml:space="preserve"> =</val>
          </value>
        </values>
      </ddeItem>
      <ddeItem name="TICKDIRECTION~2060" advise="1">
        <values>
          <value t="str">
            <val xml:space="preserve"> =</val>
          </value>
        </values>
      </ddeItem>
      <ddeItem name="TICKDIRECTION~2070" advise="1">
        <values>
          <value t="str">
            <val xml:space="preserve"> =</val>
          </value>
        </values>
      </ddeItem>
      <ddeItem name="TICKDIRECTION~2080" advise="1">
        <values>
          <value t="str">
            <val xml:space="preserve"> =</val>
          </value>
        </values>
      </ddeItem>
      <ddeItem name="TICKDIRECTION~2090" advise="1">
        <values>
          <value t="str">
            <val xml:space="preserve"> =</val>
          </value>
        </values>
      </ddeItem>
      <ddeItem name="TICKDIRECTION~2100" advise="1">
        <values>
          <value t="str">
            <val xml:space="preserve"> +</val>
          </value>
        </values>
      </ddeItem>
      <ddeItem name="TICKDIRECTION~2110" advise="1">
        <values>
          <value t="str">
            <val xml:space="preserve"> =</val>
          </value>
        </values>
      </ddeItem>
      <ddeItem name="TICKDIRECTION~2120" advise="1">
        <values>
          <value t="str">
            <val xml:space="preserve"> =</val>
          </value>
        </values>
      </ddeItem>
      <ddeItem name="TICKDIRECTION~2130" advise="1">
        <values>
          <value t="str">
            <val xml:space="preserve"> +</val>
          </value>
        </values>
      </ddeItem>
      <ddeItem name="TICKDIRECTION~2140" advise="1">
        <values>
          <value t="str">
            <val xml:space="preserve"> =</val>
          </value>
        </values>
      </ddeItem>
      <ddeItem name="TICKDIRECTION~2150" advise="1">
        <values>
          <value t="str">
            <val xml:space="preserve"> =</val>
          </value>
        </values>
      </ddeItem>
      <ddeItem name="TICKDIRECTION~2160" advise="1">
        <values>
          <value t="str">
            <val xml:space="preserve"> =</val>
          </value>
        </values>
      </ddeItem>
      <ddeItem name="TICKDIRECTION~2170" advise="1">
        <values>
          <value t="str">
            <val xml:space="preserve"> =</val>
          </value>
        </values>
      </ddeItem>
      <ddeItem name="TICKDIRECTION~2180" advise="1">
        <values>
          <value t="str">
            <val xml:space="preserve"> =</val>
          </value>
        </values>
      </ddeItem>
      <ddeItem name="TICKDIRECTION~2190" advise="1">
        <values>
          <value t="str">
            <val xml:space="preserve"> =</val>
          </value>
        </values>
      </ddeItem>
      <ddeItem name="TICKDIRECTION~2200" advise="1">
        <values>
          <value t="str">
            <val xml:space="preserve"> +</val>
          </value>
        </values>
      </ddeItem>
      <ddeItem name="TICKDIRECTION~2210" advise="1">
        <values>
          <value t="str">
            <val xml:space="preserve"> +</val>
          </value>
        </values>
      </ddeItem>
      <ddeItem name="TICKDIRECTION~2220" advise="1">
        <values>
          <value t="str">
            <val xml:space="preserve"> =</val>
          </value>
        </values>
      </ddeItem>
      <ddeItem name="TICKDIRECTION~2230" advise="1">
        <values>
          <value t="str">
            <val xml:space="preserve"> =</val>
          </value>
        </values>
      </ddeItem>
      <ddeItem name="TICKDIRECTION~2240" advise="1">
        <values>
          <value t="str">
            <val xml:space="preserve"> -</val>
          </value>
        </values>
      </ddeItem>
      <ddeItem name="TICKDIRECTION~2250" advise="1">
        <values>
          <value t="str">
            <val xml:space="preserve"> =</val>
          </value>
        </values>
      </ddeItem>
      <ddeItem name="TICKDIRECTION~2260" advise="1">
        <values>
          <value t="str">
            <val xml:space="preserve"> -</val>
          </value>
        </values>
      </ddeItem>
      <ddeItem name="TICKDIRECTION~2270" advise="1">
        <values>
          <value t="str">
            <val xml:space="preserve"> =</val>
          </value>
        </values>
      </ddeItem>
      <ddeItem name="TICKDIRECTION~2280" advise="1">
        <values>
          <value t="str">
            <val xml:space="preserve"> =</val>
          </value>
        </values>
      </ddeItem>
      <ddeItem name="TICKDIRECTION~2290" advise="1">
        <values>
          <value t="str">
            <val xml:space="preserve"> -</val>
          </value>
        </values>
      </ddeItem>
      <ddeItem name="TICKDIRECTION~2300" advise="1">
        <values>
          <value t="str">
            <val xml:space="preserve"> =</val>
          </value>
        </values>
      </ddeItem>
      <ddeItem name="TICKDIRECTION~2310" advise="1">
        <values>
          <value t="str">
            <val xml:space="preserve"> =</val>
          </value>
        </values>
      </ddeItem>
      <ddeItem name="TICKDIRECTION~2320" advise="1">
        <values>
          <value t="str">
            <val xml:space="preserve"> =</val>
          </value>
        </values>
      </ddeItem>
      <ddeItem name="TICKDIRECTION~2330" advise="1">
        <values>
          <value t="str">
            <val xml:space="preserve"> =</val>
          </value>
        </values>
      </ddeItem>
      <ddeItem name="TICKDIRECTION~2340" advise="1">
        <values>
          <value t="str">
            <val xml:space="preserve"> -</val>
          </value>
        </values>
      </ddeItem>
      <ddeItem name="TICKDIRECTION~2350" advise="1">
        <values>
          <value t="str">
            <val xml:space="preserve"> +</val>
          </value>
        </values>
      </ddeItem>
      <ddeItem name="TICKDIRECTION~2360" advise="1">
        <values>
          <value t="str">
            <val xml:space="preserve"> =</val>
          </value>
        </values>
      </ddeItem>
      <ddeItem name="TICKDIRECTION~2370" advise="1">
        <values>
          <value t="str">
            <val xml:space="preserve"> -</val>
          </value>
        </values>
      </ddeItem>
      <ddeItem name="TICKDIRECTION~2380" advise="1">
        <values>
          <value t="str">
            <val xml:space="preserve"> =</val>
          </value>
        </values>
      </ddeItem>
      <ddeItem name="TICKDIRECTION~3001" advise="1">
        <values>
          <value t="str">
            <val xml:space="preserve"> =</val>
          </value>
        </values>
      </ddeItem>
      <ddeItem name="TICKDIRECTION~3002" advise="1">
        <values>
          <value t="str">
            <val xml:space="preserve"> -</val>
          </value>
        </values>
      </ddeItem>
      <ddeItem name="TICKDIRECTION~3003" advise="1">
        <values>
          <value t="str">
            <val xml:space="preserve"> =</val>
          </value>
        </values>
      </ddeItem>
      <ddeItem name="TICKDIRECTION~3004" advise="1">
        <values>
          <value t="str">
            <val xml:space="preserve"> =</val>
          </value>
        </values>
      </ddeItem>
      <ddeItem name="TICKDIRECTION~3010" advise="1">
        <values>
          <value t="str">
            <val xml:space="preserve"> =</val>
          </value>
        </values>
      </ddeItem>
      <ddeItem name="TICKDIRECTION~3020" advise="1">
        <values>
          <value t="str">
            <val xml:space="preserve"> -</val>
          </value>
        </values>
      </ddeItem>
      <ddeItem name="TICKDIRECTION~3030" advise="1">
        <values>
          <value t="str">
            <val xml:space="preserve"> =</val>
          </value>
        </values>
      </ddeItem>
      <ddeItem name="TICKDIRECTION~3040" advise="1">
        <values>
          <value t="str">
            <val xml:space="preserve"> =</val>
          </value>
        </values>
      </ddeItem>
      <ddeItem name="TICKDIRECTION~3050" advise="1">
        <values>
          <value t="str">
            <val xml:space="preserve"> =</val>
          </value>
        </values>
      </ddeItem>
      <ddeItem name="TICKDIRECTION~3060" advise="1">
        <values>
          <value t="str">
            <val xml:space="preserve"> =</val>
          </value>
        </values>
      </ddeItem>
      <ddeItem name="TICKDIRECTION~3080" advise="1">
        <values>
          <value t="str">
            <val xml:space="preserve"> =</val>
          </value>
        </values>
      </ddeItem>
      <ddeItem name="TICKDIRECTION~3090" advise="1">
        <values>
          <value t="str">
            <val xml:space="preserve"> =</val>
          </value>
        </values>
      </ddeItem>
      <ddeItem name="TICKDIRECTION~3091" advise="1">
        <values>
          <value t="str">
            <val xml:space="preserve"> =</val>
          </value>
        </values>
      </ddeItem>
      <ddeItem name="TICKDIRECTION~4001" advise="1">
        <values>
          <value t="str">
            <val xml:space="preserve"> =</val>
          </value>
        </values>
      </ddeItem>
      <ddeItem name="TICKDIRECTION~4002" advise="1">
        <values>
          <value t="str">
            <val xml:space="preserve"> -</val>
          </value>
        </values>
      </ddeItem>
      <ddeItem name="TICKDIRECTION~4003" advise="1">
        <values>
          <value t="str">
            <val xml:space="preserve"> =</val>
          </value>
        </values>
      </ddeItem>
      <ddeItem name="TICKDIRECTION~4004" advise="1">
        <values>
          <value t="str">
            <val xml:space="preserve"> =</val>
          </value>
        </values>
      </ddeItem>
      <ddeItem name="TICKDIRECTION~4005" advise="1">
        <values>
          <value t="str">
            <val xml:space="preserve"> +</val>
          </value>
        </values>
      </ddeItem>
      <ddeItem name="TICKDIRECTION~4010" advise="1">
        <values>
          <value t="str">
            <val xml:space="preserve"> -</val>
          </value>
        </values>
      </ddeItem>
      <ddeItem name="TICKDIRECTION~4020" advise="1">
        <values>
          <value t="str">
            <val xml:space="preserve"> =</val>
          </value>
        </values>
      </ddeItem>
      <ddeItem name="TICKDIRECTION~4030" advise="1">
        <values>
          <value t="str">
            <val xml:space="preserve"> =</val>
          </value>
        </values>
      </ddeItem>
      <ddeItem name="TICKDIRECTION~4040" advise="1">
        <values>
          <value t="str">
            <val xml:space="preserve"> -</val>
          </value>
        </values>
      </ddeItem>
      <ddeItem name="TICKDIRECTION~4050" advise="1">
        <values>
          <value t="str">
            <val xml:space="preserve"> +</val>
          </value>
        </values>
      </ddeItem>
      <ddeItem name="TICKDIRECTION~4061" advise="1">
        <values>
          <value t="str">
            <val xml:space="preserve"> =</val>
          </value>
        </values>
      </ddeItem>
      <ddeItem name="TICKDIRECTION~4070" advise="1">
        <values>
          <value t="str">
            <val xml:space="preserve"> =</val>
          </value>
        </values>
      </ddeItem>
      <ddeItem name="TICKDIRECTION~4080" advise="1">
        <values>
          <value t="str">
            <val xml:space="preserve"> +</val>
          </value>
        </values>
      </ddeItem>
      <ddeItem name="TICKDIRECTION~4090" advise="1">
        <values>
          <value t="str">
            <val xml:space="preserve"> +</val>
          </value>
        </values>
      </ddeItem>
      <ddeItem name="TICKDIRECTION~4100" advise="1">
        <values>
          <value t="str">
            <val xml:space="preserve"> =</val>
          </value>
        </values>
      </ddeItem>
      <ddeItem name="TICKDIRECTION~4110" advise="1">
        <values>
          <value t="str">
            <val xml:space="preserve"> =</val>
          </value>
        </values>
      </ddeItem>
      <ddeItem name="TICKDIRECTION~4130" advise="1">
        <values>
          <value t="str">
            <val xml:space="preserve"> =</val>
          </value>
        </values>
      </ddeItem>
      <ddeItem name="TICKDIRECTION~4140" advise="1">
        <values>
          <value t="str">
            <val xml:space="preserve"> =</val>
          </value>
        </values>
      </ddeItem>
      <ddeItem name="TICKDIRECTION~4150" advise="1">
        <values>
          <value t="str">
            <val xml:space="preserve"> +</val>
          </value>
        </values>
      </ddeItem>
      <ddeItem name="TICKDIRECTION~4160" advise="1">
        <values>
          <value t="str">
            <val xml:space="preserve"> =</val>
          </value>
        </values>
      </ddeItem>
      <ddeItem name="TICKDIRECTION~4170" advise="1">
        <values>
          <value t="str">
            <val xml:space="preserve"> +</val>
          </value>
        </values>
      </ddeItem>
      <ddeItem name="TICKDIRECTION~4180" advise="1">
        <values>
          <value t="str">
            <val xml:space="preserve"> =</val>
          </value>
        </values>
      </ddeItem>
      <ddeItem name="TICKDIRECTION~4190" advise="1">
        <values>
          <value t="str">
            <val xml:space="preserve"> +</val>
          </value>
        </values>
      </ddeItem>
      <ddeItem name="TICKDIRECTION~4200" advise="1">
        <values>
          <value t="str">
            <val xml:space="preserve"> +</val>
          </value>
        </values>
      </ddeItem>
      <ddeItem name="TICKDIRECTION~4210" advise="1">
        <values>
          <value t="str">
            <val xml:space="preserve"> +</val>
          </value>
        </values>
      </ddeItem>
      <ddeItem name="TICKDIRECTION~4220" advise="1">
        <values>
          <value t="str">
            <val xml:space="preserve"> =</val>
          </value>
        </values>
      </ddeItem>
      <ddeItem name="TICKDIRECTION~4230" advise="1">
        <values>
          <value t="str">
            <val xml:space="preserve"> -</val>
          </value>
        </values>
      </ddeItem>
      <ddeItem name="TICKDIRECTION~4240" advise="1">
        <values>
          <value t="str">
            <val xml:space="preserve"> =</val>
          </value>
        </values>
      </ddeItem>
      <ddeItem name="TICKDIRECTION~4250" advise="1">
        <values>
          <value t="str">
            <val xml:space="preserve"> -</val>
          </value>
        </values>
      </ddeItem>
      <ddeItem name="TICKDIRECTION~4260" advise="1">
        <values>
          <value t="str">
            <val xml:space="preserve"> =</val>
          </value>
        </values>
      </ddeItem>
      <ddeItem name="TICKDIRECTION~4270" advise="1">
        <values>
          <value t="str">
            <val xml:space="preserve"> =</val>
          </value>
        </values>
      </ddeItem>
      <ddeItem name="TICKDIRECTION~4280" advise="1">
        <values>
          <value t="str">
            <val xml:space="preserve"> =</val>
          </value>
        </values>
      </ddeItem>
      <ddeItem name="TICKDIRECTION~4290" advise="1">
        <values>
          <value t="str">
            <val xml:space="preserve"> +</val>
          </value>
        </values>
      </ddeItem>
      <ddeItem name="TICKDIRECTION~4300" advise="1">
        <values>
          <value t="str">
            <val xml:space="preserve"> =</val>
          </value>
        </values>
      </ddeItem>
      <ddeItem name="TICKDIRECTION~4310" advise="1">
        <values>
          <value t="str">
            <val xml:space="preserve"> =</val>
          </value>
        </values>
      </ddeItem>
      <ddeItem name="TICKDIRECTION~5110" advise="1">
        <values>
          <value t="str">
            <val xml:space="preserve"> =</val>
          </value>
        </values>
      </ddeItem>
      <ddeItem name="TICKDIRECTION~6001" advise="1">
        <values>
          <value t="str">
            <val xml:space="preserve"> +</val>
          </value>
        </values>
      </ddeItem>
      <ddeItem name="TICKDIRECTION~6002" advise="1">
        <values>
          <value t="str">
            <val xml:space="preserve"> =</val>
          </value>
        </values>
      </ddeItem>
      <ddeItem name="TICKDIRECTION~6004" advise="1">
        <values>
          <value t="str">
            <val xml:space="preserve"> =</val>
          </value>
        </values>
      </ddeItem>
      <ddeItem name="TICKDIRECTION~6010" advise="1">
        <values>
          <value t="str">
            <val xml:space="preserve"> =</val>
          </value>
        </values>
      </ddeItem>
      <ddeItem name="TICKDIRECTION~6020" advise="1">
        <values>
          <value t="str">
            <val xml:space="preserve"> -</val>
          </value>
        </values>
      </ddeItem>
      <ddeItem name="TICKDIRECTION~6040" advise="1">
        <values>
          <value t="str">
            <val xml:space="preserve"> =</val>
          </value>
        </values>
      </ddeItem>
      <ddeItem name="TICKDIRECTION~6050" advise="1">
        <values>
          <value t="str">
            <val xml:space="preserve"> =</val>
          </value>
        </values>
      </ddeItem>
      <ddeItem name="TICKDIRECTION~6060" advise="1">
        <values>
          <value t="str">
            <val xml:space="preserve"> =</val>
          </value>
        </values>
      </ddeItem>
      <ddeItem name="TICKDIRECTION~6070" advise="1">
        <values>
          <value t="str">
            <val xml:space="preserve"> =</val>
          </value>
        </values>
      </ddeItem>
      <ddeItem name="TICKDIRECTION~6080" advise="1">
        <values>
          <value t="str">
            <val xml:space="preserve"> =</val>
          </value>
        </values>
      </ddeItem>
      <ddeItem name="TICKDIRECTION~6090" advise="1">
        <values>
          <value t="str">
            <val xml:space="preserve"> +</val>
          </value>
        </values>
      </ddeItem>
      <ddeItem name="TICKDIRECTION~7010" advise="1">
        <values>
          <value t="str">
            <val xml:space="preserve"> -</val>
          </value>
        </values>
      </ddeItem>
      <ddeItem name="TICKDIRECTION~7020" advise="1">
        <values>
          <value t="str">
            <val xml:space="preserve"> =</val>
          </value>
        </values>
      </ddeItem>
      <ddeItem name="TICKDIRECTION~7030" advise="1">
        <values>
          <value t="str">
            <val xml:space="preserve"> =</val>
          </value>
        </values>
      </ddeItem>
      <ddeItem name="TICKDIRECTION~7040" advise="1">
        <values>
          <value t="str">
            <val xml:space="preserve"> =</val>
          </value>
        </values>
      </ddeItem>
      <ddeItem name="TICKDIRECTION~7050" advise="1">
        <values>
          <value t="str">
            <val xml:space="preserve"> =</val>
          </value>
        </values>
      </ddeItem>
      <ddeItem name="TICKDIRECTION~8010" advise="1">
        <values>
          <value t="str">
            <val xml:space="preserve"> =</val>
          </value>
        </values>
      </ddeItem>
      <ddeItem name="TICKDIRECTION~8012" advise="1">
        <values>
          <value t="str">
            <val xml:space="preserve"> =</val>
          </value>
        </values>
      </ddeItem>
      <ddeItem name="TICKDIRECTION~8020" advise="1">
        <values>
          <value t="str">
            <val xml:space="preserve"> =</val>
          </value>
        </values>
      </ddeItem>
      <ddeItem name="TICKDIRECTION~8030" advise="1">
        <values>
          <value t="str">
            <val xml:space="preserve"> +</val>
          </value>
        </values>
      </ddeItem>
      <ddeItem name="TICKDIRECTION~8040" advise="1">
        <values>
          <value t="str">
            <val xml:space="preserve"> =</val>
          </value>
        </values>
      </ddeItem>
      <ddeItem name="TICKDIRECTION~8050" advise="1">
        <values>
          <value t="str">
            <val xml:space="preserve"> =</val>
          </value>
        </values>
      </ddeItem>
      <ddeItem name="TICKDIRECTION~8060" advise="1">
        <values>
          <value t="str">
            <val xml:space="preserve"> =</val>
          </value>
        </values>
      </ddeItem>
      <ddeItem name="TICKDIRECTION~8070" advise="1">
        <values>
          <value t="str">
            <val xml:space="preserve"> =</val>
          </value>
        </values>
      </ddeItem>
      <ddeItem name="TICKDIRECTION~8080" advise="1">
        <values>
          <value t="str">
            <val xml:space="preserve"> -</val>
          </value>
        </values>
      </ddeItem>
      <ddeItem name="TICKDIRECTION~8090" advise="1">
        <values>
          <value t="str">
            <val xml:space="preserve"> +</val>
          </value>
        </values>
      </ddeItem>
      <ddeItem name="TICKDIRECTION~8100" advise="1">
        <values>
          <value t="str">
            <val xml:space="preserve"> =</val>
          </value>
        </values>
      </ddeItem>
      <ddeItem name="TICKDIRECTION~8110" advise="1">
        <values>
          <value t="str">
            <val xml:space="preserve"> =</val>
          </value>
        </values>
      </ddeItem>
      <ddeItem name="TICKDIRECTION~8120" advise="1">
        <values>
          <value t="str">
            <val xml:space="preserve"> =</val>
          </value>
        </values>
      </ddeItem>
      <ddeItem name="TICKDIRECTION~8130" advise="1">
        <values>
          <value t="str">
            <val xml:space="preserve"> +</val>
          </value>
        </values>
      </ddeItem>
      <ddeItem name="TICKDIRECTION~8140" advise="1">
        <values>
          <value t="str">
            <val xml:space="preserve"> =</val>
          </value>
        </values>
      </ddeItem>
      <ddeItem name="TICKDIRECTION~8150" advise="1">
        <values>
          <value t="str">
            <val xml:space="preserve"> =</val>
          </value>
        </values>
      </ddeItem>
      <ddeItem name="TICKDIRECTION~8160" advise="1">
        <values>
          <value t="str">
            <val xml:space="preserve"> =</val>
          </value>
        </values>
      </ddeItem>
      <ddeItem name="TICKDIRECTION~8170" advise="1">
        <values>
          <value t="str">
            <val xml:space="preserve"> +</val>
          </value>
        </values>
      </ddeItem>
      <ddeItem name="TICKDIRECTION~8180" advise="1">
        <values>
          <value t="str">
            <val xml:space="preserve"> =</val>
          </value>
        </values>
      </ddeItem>
      <ddeItem name="TICKDIRECTION~8190" advise="1">
        <values>
          <value t="str">
            <val xml:space="preserve"> =</val>
          </value>
        </values>
      </ddeItem>
      <ddeItem name="TICKDIRECTION~8200" advise="1">
        <values>
          <value t="str">
            <val xml:space="preserve"> =</val>
          </value>
        </values>
      </ddeItem>
      <ddeItem name="TICKDIRECTION~8210" advise="1">
        <values>
          <value t="str">
            <val xml:space="preserve"> =</val>
          </value>
        </values>
      </ddeItem>
      <ddeItem name="TICKDIRECTION~8220" advise="1">
        <values>
          <value t="str">
            <val xml:space="preserve"> =</val>
          </value>
        </values>
      </ddeItem>
      <ddeItem name="TICKDIRECTION~8230" advise="1">
        <values>
          <value t="str">
            <val xml:space="preserve"> +</val>
          </value>
        </values>
      </ddeItem>
      <ddeItem name="TICKDIRECTION~8240" advise="1">
        <values>
          <value t="str">
            <val xml:space="preserve"> =</val>
          </value>
        </values>
      </ddeItem>
      <ddeItem name="TICKDIRECTION~8250" advise="1">
        <values>
          <value t="str">
            <val xml:space="preserve"> =</val>
          </value>
        </values>
      </ddeItem>
      <ddeItem name="TICKDIRECTION~8260" advise="1">
        <values>
          <value t="str">
            <val xml:space="preserve"> +</val>
          </value>
        </values>
      </ddeItem>
      <ddeItem name="TICKDIRECTION~8270" advise="1">
        <values>
          <value t="str">
            <val xml:space="preserve"> +</val>
          </value>
        </values>
      </ddeItem>
      <ddeItem name="TICKDIRECTION~8280" advise="1">
        <values>
          <value t="str">
            <val xml:space="preserve"> +</val>
          </value>
        </values>
      </ddeItem>
      <ddeItem name="TICKDIRECTION~8290" advise="1">
        <values>
          <value t="str">
            <val xml:space="preserve"> -</val>
          </value>
        </values>
      </ddeItem>
      <ddeItem name="TICKDIRECTION~8300" advise="1">
        <values>
          <value t="str">
            <val xml:space="preserve"> +</val>
          </value>
        </values>
      </ddeItem>
      <ddeItem name="TICKDIRECTION~8310" advise="1">
        <values>
          <value t="str">
            <val xml:space="preserve"> =</val>
          </value>
        </values>
      </ddeItem>
      <ddeItem name="TICKDIRECTION~8311" advise="1">
        <values>
          <value t="str">
            <val xml:space="preserve"> +</val>
          </value>
        </values>
      </ddeItem>
      <ddeItem name="TICKDIRECTION~8312" advise="1">
        <values>
          <value t="str">
            <val xml:space="preserve"> =</val>
          </value>
        </values>
      </ddeItem>
      <ddeItem name="TICKDIRECTION~9400" advise="1">
        <values>
          <value t="str">
            <val xml:space="preserve"> =</val>
          </value>
        </values>
      </ddeItem>
      <ddeItem name="TICKDIRECTION~9401" advise="1">
        <values>
          <value t="str">
            <val xml:space="preserve"> =</val>
          </value>
        </values>
      </ddeItem>
      <ddeItem name="TOTALASKVOLUME~1010" advise="1"/>
      <ddeItem name="TOTALASKVOLUME~1020" advise="1"/>
      <ddeItem name="TOTALASKVOLUME~1030" advise="1">
        <values>
          <value>
            <val>228659</val>
          </value>
        </values>
      </ddeItem>
      <ddeItem name="TOTALASKVOLUME~1040" advise="1">
        <values>
          <value>
            <val>90246</val>
          </value>
        </values>
      </ddeItem>
      <ddeItem name="TOTALASKVOLUME~1050" advise="1">
        <values>
          <value>
            <val>214301</val>
          </value>
        </values>
      </ddeItem>
      <ddeItem name="TOTALASKVOLUME~1060" advise="1">
        <values>
          <value>
            <val>52579</val>
          </value>
        </values>
      </ddeItem>
      <ddeItem name="TOTALASKVOLUME~1080" advise="1">
        <values>
          <value>
            <val>87267</val>
          </value>
        </values>
      </ddeItem>
      <ddeItem name="TOTALASKVOLUME~1090" advise="1">
        <values>
          <value>
            <val>427459</val>
          </value>
        </values>
      </ddeItem>
      <ddeItem name="TOTALASKVOLUME~1120" advise="1">
        <values>
          <value>
            <val>472260</val>
          </value>
        </values>
      </ddeItem>
      <ddeItem name="TOTALASKVOLUME~1140" advise="1">
        <values>
          <value>
            <val>350316</val>
          </value>
        </values>
      </ddeItem>
      <ddeItem name="TOTALASKVOLUME~1150" advise="1">
        <values>
          <value>
            <val>4641843</val>
          </value>
        </values>
      </ddeItem>
      <ddeItem name="TOTALASKVOLUME~1201" advise="1">
        <values>
          <value>
            <val>166078</val>
          </value>
        </values>
      </ddeItem>
      <ddeItem name="TOTALASKVOLUME~1210" advise="1">
        <values>
          <value>
            <val>193364</val>
          </value>
        </values>
      </ddeItem>
      <ddeItem name="TOTALASKVOLUME~1211" advise="1">
        <values>
          <value>
            <val>258613</val>
          </value>
        </values>
      </ddeItem>
      <ddeItem name="TOTALASKVOLUME~1212" advise="1">
        <values>
          <value>
            <val>157652</val>
          </value>
        </values>
      </ddeItem>
      <ddeItem name="TOTALASKVOLUME~1213" advise="1">
        <values>
          <value>
            <val>202700</val>
          </value>
        </values>
      </ddeItem>
      <ddeItem name="TOTALASKVOLUME~1214" advise="1">
        <values>
          <value>
            <val>78080</val>
          </value>
        </values>
      </ddeItem>
      <ddeItem name="TOTALASKVOLUME~1301" advise="1">
        <values>
          <value>
            <val>173501</val>
          </value>
        </values>
      </ddeItem>
      <ddeItem name="TOTALASKVOLUME~1310" advise="1">
        <values>
          <value>
            <val>0</val>
          </value>
        </values>
      </ddeItem>
      <ddeItem name="TOTALASKVOLUME~1320" advise="1">
        <values>
          <value>
            <val>229641</val>
          </value>
        </values>
      </ddeItem>
      <ddeItem name="TOTALASKVOLUME~1330" advise="1">
        <values>
          <value>
            <val>263320</val>
          </value>
        </values>
      </ddeItem>
      <ddeItem name="TOTALASKVOLUME~1810" advise="1">
        <values>
          <value>
            <val>208409</val>
          </value>
        </values>
      </ddeItem>
      <ddeItem name="TOTALASKVOLUME~2001" advise="1">
        <values>
          <value>
            <val>992801</val>
          </value>
        </values>
      </ddeItem>
      <ddeItem name="TOTALASKVOLUME~2002" advise="1">
        <values>
          <value>
            <val>98131</val>
          </value>
        </values>
      </ddeItem>
      <ddeItem name="TOTALASKVOLUME~2010" advise="1">
        <values>
          <value>
            <val>882257</val>
          </value>
        </values>
      </ddeItem>
      <ddeItem name="TOTALASKVOLUME~2020" advise="1">
        <values>
          <value>
            <val>167296</val>
          </value>
        </values>
      </ddeItem>
      <ddeItem name="TOTALASKVOLUME~2030" advise="1">
        <values>
          <value>
            <val>215770</val>
          </value>
        </values>
      </ddeItem>
      <ddeItem name="TOTALASKVOLUME~2040" advise="1">
        <values>
          <value>
            <val>34277</val>
          </value>
        </values>
      </ddeItem>
      <ddeItem name="TOTALASKVOLUME~2050" advise="1">
        <values>
          <value>
            <val>141095</val>
          </value>
        </values>
      </ddeItem>
      <ddeItem name="TOTALASKVOLUME~2060" advise="1">
        <values>
          <value>
            <val>822815</val>
          </value>
        </values>
      </ddeItem>
      <ddeItem name="TOTALASKVOLUME~2070" advise="1">
        <values>
          <value>
            <val>198815</val>
          </value>
        </values>
      </ddeItem>
      <ddeItem name="TOTALASKVOLUME~2080" advise="1">
        <values>
          <value>
            <val>148434</val>
          </value>
        </values>
      </ddeItem>
      <ddeItem name="TOTALASKVOLUME~2090" advise="1">
        <values>
          <value>
            <val>158666</val>
          </value>
        </values>
      </ddeItem>
      <ddeItem name="TOTALASKVOLUME~2100" advise="1">
        <values>
          <value>
            <val>523819</val>
          </value>
        </values>
      </ddeItem>
      <ddeItem name="TOTALASKVOLUME~2110" advise="1">
        <values>
          <value>
            <val>422069</val>
          </value>
        </values>
      </ddeItem>
      <ddeItem name="TOTALASKVOLUME~2120" advise="1">
        <values>
          <value>
            <val>235106</val>
          </value>
        </values>
      </ddeItem>
      <ddeItem name="TOTALASKVOLUME~2130" advise="1">
        <values>
          <value>
            <val>523943</val>
          </value>
        </values>
      </ddeItem>
      <ddeItem name="TOTALASKVOLUME~2140" advise="1">
        <values>
          <value>
            <val>756624</val>
          </value>
        </values>
      </ddeItem>
      <ddeItem name="TOTALASKVOLUME~2150" advise="1">
        <values>
          <value>
            <val>308783</val>
          </value>
        </values>
      </ddeItem>
      <ddeItem name="TOTALASKVOLUME~2160" advise="1">
        <values>
          <value>
            <val>708348</val>
          </value>
        </values>
      </ddeItem>
      <ddeItem name="TOTALASKVOLUME~2170" advise="1">
        <values>
          <value>
            <val>217220</val>
          </value>
        </values>
      </ddeItem>
      <ddeItem name="TOTALASKVOLUME~2180" advise="1">
        <values>
          <value>
            <val>95779</val>
          </value>
        </values>
      </ddeItem>
      <ddeItem name="TOTALASKVOLUME~2190" advise="1">
        <values>
          <value>
            <val>909529</val>
          </value>
        </values>
      </ddeItem>
      <ddeItem name="TOTALASKVOLUME~2200" advise="1">
        <values>
          <value>
            <val>182220</val>
          </value>
        </values>
      </ddeItem>
      <ddeItem name="TOTALASKVOLUME~2210" advise="1">
        <values>
          <value>
            <val>1639464</val>
          </value>
        </values>
      </ddeItem>
      <ddeItem name="TOTALASKVOLUME~2220" advise="1">
        <values>
          <value>
            <val>177472</val>
          </value>
        </values>
      </ddeItem>
      <ddeItem name="TOTALASKVOLUME~2230" advise="1">
        <values>
          <value>
            <val>86435</val>
          </value>
        </values>
      </ddeItem>
      <ddeItem name="TOTALASKVOLUME~2240" advise="1">
        <values>
          <value>
            <val>92912</val>
          </value>
        </values>
      </ddeItem>
      <ddeItem name="TOTALASKVOLUME~2250" advise="1">
        <values>
          <value>
            <val>241500</val>
          </value>
        </values>
      </ddeItem>
      <ddeItem name="TOTALASKVOLUME~2260" advise="1">
        <values>
          <value>
            <val>904692</val>
          </value>
        </values>
      </ddeItem>
      <ddeItem name="TOTALASKVOLUME~2270" advise="1">
        <values>
          <value>
            <val>31388</val>
          </value>
        </values>
      </ddeItem>
      <ddeItem name="TOTALASKVOLUME~2280" advise="1">
        <values>
          <value>
            <val>232018</val>
          </value>
        </values>
      </ddeItem>
      <ddeItem name="TOTALASKVOLUME~2290" advise="1">
        <values>
          <value>
            <val>298636</val>
          </value>
        </values>
      </ddeItem>
      <ddeItem name="TOTALASKVOLUME~2300" advise="1">
        <values>
          <value>
            <val>279870</val>
          </value>
        </values>
      </ddeItem>
      <ddeItem name="TOTALASKVOLUME~2310" advise="1">
        <values>
          <value>
            <val>168627</val>
          </value>
        </values>
      </ddeItem>
      <ddeItem name="TOTALASKVOLUME~2320" advise="1">
        <values>
          <value>
            <val>360516</val>
          </value>
        </values>
      </ddeItem>
      <ddeItem name="TOTALASKVOLUME~2330" advise="1">
        <values>
          <value>
            <val>272020</val>
          </value>
        </values>
      </ddeItem>
      <ddeItem name="TOTALASKVOLUME~2340" advise="1">
        <values>
          <value>
            <val>48669</val>
          </value>
        </values>
      </ddeItem>
      <ddeItem name="TOTALASKVOLUME~2350" advise="1">
        <values>
          <value>
            <val>6223845</val>
          </value>
        </values>
      </ddeItem>
      <ddeItem name="TOTALASKVOLUME~2360" advise="1">
        <values>
          <value>
            <val>108734</val>
          </value>
        </values>
      </ddeItem>
      <ddeItem name="TOTALASKVOLUME~2370" advise="1">
        <values>
          <value>
            <val>626473</val>
          </value>
        </values>
      </ddeItem>
      <ddeItem name="TOTALASKVOLUME~2380" advise="1">
        <values>
          <value>
            <val>581920</val>
          </value>
        </values>
      </ddeItem>
      <ddeItem name="TOTALASKVOLUME~3001" advise="1">
        <values>
          <value>
            <val>414730</val>
          </value>
        </values>
      </ddeItem>
      <ddeItem name="TOTALASKVOLUME~3002" advise="1">
        <values>
          <value>
            <val>542874</val>
          </value>
        </values>
      </ddeItem>
      <ddeItem name="TOTALASKVOLUME~3003" advise="1">
        <values>
          <value>
            <val>331407</val>
          </value>
        </values>
      </ddeItem>
      <ddeItem name="TOTALASKVOLUME~3004" advise="1">
        <values>
          <value>
            <val>1678906</val>
          </value>
        </values>
      </ddeItem>
      <ddeItem name="TOTALASKVOLUME~3010" advise="1">
        <values>
          <value>
            <val>357987</val>
          </value>
        </values>
      </ddeItem>
      <ddeItem name="TOTALASKVOLUME~3020" advise="1">
        <values>
          <value>
            <val>254406</val>
          </value>
        </values>
      </ddeItem>
      <ddeItem name="TOTALASKVOLUME~3030" advise="1">
        <values>
          <value>
            <val>96727</val>
          </value>
        </values>
      </ddeItem>
      <ddeItem name="TOTALASKVOLUME~3040" advise="1">
        <values>
          <value>
            <val>39573</val>
          </value>
        </values>
      </ddeItem>
      <ddeItem name="TOTALASKVOLUME~3050" advise="1">
        <values>
          <value>
            <val>64484</val>
          </value>
        </values>
      </ddeItem>
      <ddeItem name="TOTALASKVOLUME~3060" advise="1">
        <values>
          <value>
            <val>218529</val>
          </value>
        </values>
      </ddeItem>
      <ddeItem name="TOTALASKVOLUME~3080" advise="1">
        <values>
          <value>
            <val>145418</val>
          </value>
        </values>
      </ddeItem>
      <ddeItem name="TOTALASKVOLUME~3090" advise="1">
        <values>
          <value>
            <val>155614</val>
          </value>
        </values>
      </ddeItem>
      <ddeItem name="TOTALASKVOLUME~3091" advise="1">
        <values>
          <value>
            <val>707760</val>
          </value>
        </values>
      </ddeItem>
      <ddeItem name="TOTALASKVOLUME~4001" advise="1">
        <values>
          <value>
            <val>46143</val>
          </value>
        </values>
      </ddeItem>
      <ddeItem name="TOTALASKVOLUME~4002" advise="1">
        <values>
          <value>
            <val>28356</val>
          </value>
        </values>
      </ddeItem>
      <ddeItem name="TOTALASKVOLUME~4003" advise="1">
        <values>
          <value>
            <val>16059</val>
          </value>
        </values>
      </ddeItem>
      <ddeItem name="TOTALASKVOLUME~4004" advise="1">
        <values>
          <value>
            <val>189592</val>
          </value>
        </values>
      </ddeItem>
      <ddeItem name="TOTALASKVOLUME~4005" advise="1">
        <values>
          <value>
            <val>514875</val>
          </value>
        </values>
      </ddeItem>
      <ddeItem name="TOTALASKVOLUME~4010" advise="1">
        <values>
          <value>
            <val>312488</val>
          </value>
        </values>
      </ddeItem>
      <ddeItem name="TOTALASKVOLUME~4020" advise="1">
        <values>
          <value>
            <val>478076</val>
          </value>
        </values>
      </ddeItem>
      <ddeItem name="TOTALASKVOLUME~4030" advise="1">
        <values>
          <value>
            <val>238086</val>
          </value>
        </values>
      </ddeItem>
      <ddeItem name="TOTALASKVOLUME~4040" advise="1">
        <values>
          <value>
            <val>955752</val>
          </value>
        </values>
      </ddeItem>
      <ddeItem name="TOTALASKVOLUME~4050" advise="1">
        <values>
          <value>
            <val>331942</val>
          </value>
        </values>
      </ddeItem>
      <ddeItem name="TOTALASKVOLUME~4061" advise="1">
        <values>
          <value>
            <val>226389</val>
          </value>
        </values>
      </ddeItem>
      <ddeItem name="TOTALASKVOLUME~4070" advise="1">
        <values>
          <value>
            <val>75342</val>
          </value>
        </values>
      </ddeItem>
      <ddeItem name="TOTALASKVOLUME~4080" advise="1">
        <values>
          <value>
            <val>329334</val>
          </value>
        </values>
      </ddeItem>
      <ddeItem name="TOTALASKVOLUME~4090" advise="1">
        <values>
          <value>
            <val>196412</val>
          </value>
        </values>
      </ddeItem>
      <ddeItem name="TOTALASKVOLUME~4100" advise="1">
        <values>
          <value>
            <val>374174</val>
          </value>
        </values>
      </ddeItem>
      <ddeItem name="TOTALASKVOLUME~4110" advise="1">
        <values>
          <value>
            <val>216606</val>
          </value>
        </values>
      </ddeItem>
      <ddeItem name="TOTALASKVOLUME~4130" advise="1">
        <values>
          <value>
            <val>0</val>
          </value>
        </values>
      </ddeItem>
      <ddeItem name="TOTALASKVOLUME~4140" advise="1">
        <values>
          <value>
            <val>109304</val>
          </value>
        </values>
      </ddeItem>
      <ddeItem name="TOTALASKVOLUME~4150" advise="1">
        <values>
          <value>
            <val>496448</val>
          </value>
        </values>
      </ddeItem>
      <ddeItem name="TOTALASKVOLUME~4160" advise="1">
        <values>
          <value>
            <val>216602</val>
          </value>
        </values>
      </ddeItem>
      <ddeItem name="TOTALASKVOLUME~4170" advise="1">
        <values>
          <value>
            <val>65239</val>
          </value>
        </values>
      </ddeItem>
      <ddeItem name="TOTALASKVOLUME~4180" advise="1">
        <values>
          <value>
            <val>1095153</val>
          </value>
        </values>
      </ddeItem>
      <ddeItem name="TOTALASKVOLUME~4190" advise="1">
        <values>
          <value>
            <val>6568</val>
          </value>
        </values>
      </ddeItem>
      <ddeItem name="TOTALASKVOLUME~4200" advise="1">
        <values>
          <value>
            <val>88484</val>
          </value>
        </values>
      </ddeItem>
      <ddeItem name="TOTALASKVOLUME~4210" advise="1">
        <values>
          <value>
            <val>92818</val>
          </value>
        </values>
      </ddeItem>
      <ddeItem name="TOTALASKVOLUME~4220" advise="1">
        <values>
          <value>
            <val>7614135</val>
          </value>
        </values>
      </ddeItem>
      <ddeItem name="TOTALASKVOLUME~4230" advise="1">
        <values>
          <value>
            <val>140117</val>
          </value>
        </values>
      </ddeItem>
      <ddeItem name="TOTALASKVOLUME~4240" advise="1">
        <values>
          <value>
            <val>63165</val>
          </value>
        </values>
      </ddeItem>
      <ddeItem name="TOTALASKVOLUME~4250" advise="1">
        <values>
          <value>
            <val>1620447</val>
          </value>
        </values>
      </ddeItem>
      <ddeItem name="TOTALASKVOLUME~4260" advise="1">
        <values>
          <value>
            <val>119743</val>
          </value>
        </values>
      </ddeItem>
      <ddeItem name="TOTALASKVOLUME~4270" advise="1">
        <values>
          <value>
            <val>378937</val>
          </value>
        </values>
      </ddeItem>
      <ddeItem name="TOTALASKVOLUME~4280" advise="1">
        <values>
          <value>
            <val>480909</val>
          </value>
        </values>
      </ddeItem>
      <ddeItem name="TOTALASKVOLUME~4290" advise="1">
        <values>
          <value>
            <val>64578</val>
          </value>
        </values>
      </ddeItem>
      <ddeItem name="TOTALASKVOLUME~4300" advise="1">
        <values>
          <value>
            <val>9985930</val>
          </value>
        </values>
      </ddeItem>
      <ddeItem name="TOTALASKVOLUME~4310" advise="1">
        <values>
          <value>
            <val>2811577</val>
          </value>
        </values>
      </ddeItem>
      <ddeItem name="TOTALASKVOLUME~5110" advise="1">
        <values>
          <value>
            <val>3294737</val>
          </value>
        </values>
      </ddeItem>
      <ddeItem name="TOTALASKVOLUME~6001" advise="1">
        <values>
          <value>
            <val>139867</val>
          </value>
        </values>
      </ddeItem>
      <ddeItem name="TOTALASKVOLUME~6002" advise="1">
        <values>
          <value>
            <val>31501</val>
          </value>
        </values>
      </ddeItem>
      <ddeItem name="TOTALASKVOLUME~6004" advise="1">
        <values>
          <value>
            <val>27262</val>
          </value>
        </values>
      </ddeItem>
      <ddeItem name="TOTALASKVOLUME~6010" advise="1">
        <values>
          <value>
            <val>262133</val>
          </value>
        </values>
      </ddeItem>
      <ddeItem name="TOTALASKVOLUME~6020" advise="1">
        <values>
          <value>
            <val>613936</val>
          </value>
        </values>
      </ddeItem>
      <ddeItem name="TOTALASKVOLUME~6040" advise="1">
        <values>
          <value>
            <val>165496</val>
          </value>
        </values>
      </ddeItem>
      <ddeItem name="TOTALASKVOLUME~6050" advise="1">
        <values>
          <value>
            <val>314866</val>
          </value>
        </values>
      </ddeItem>
      <ddeItem name="TOTALASKVOLUME~6060" advise="1">
        <values>
          <value>
            <val>242818</val>
          </value>
        </values>
      </ddeItem>
      <ddeItem name="TOTALASKVOLUME~6070" advise="1">
        <values>
          <value>
            <val>39609</val>
          </value>
        </values>
      </ddeItem>
      <ddeItem name="TOTALASKVOLUME~6080" advise="1">
        <values>
          <value>
            <val>0</val>
          </value>
        </values>
      </ddeItem>
      <ddeItem name="TOTALASKVOLUME~6090" advise="1">
        <values>
          <value>
            <val>661390</val>
          </value>
        </values>
      </ddeItem>
      <ddeItem name="TOTALASKVOLUME~7010" advise="1">
        <values>
          <value>
            <val>625029</val>
          </value>
        </values>
      </ddeItem>
      <ddeItem name="TOTALASKVOLUME~7020" advise="1">
        <values>
          <value>
            <val>184545</val>
          </value>
        </values>
      </ddeItem>
      <ddeItem name="TOTALASKVOLUME~7030" advise="1">
        <values>
          <value>
            <val>14968587</val>
          </value>
        </values>
      </ddeItem>
      <ddeItem name="TOTALASKVOLUME~7040" advise="1">
        <values>
          <value>
            <val>1895515</val>
          </value>
        </values>
      </ddeItem>
      <ddeItem name="TOTALASKVOLUME~7050" advise="1">
        <values>
          <value>
            <val>0</val>
          </value>
        </values>
      </ddeItem>
      <ddeItem name="TOTALASKVOLUME~8010" advise="1">
        <values>
          <value>
            <val>108988</val>
          </value>
        </values>
      </ddeItem>
      <ddeItem name="TOTALASKVOLUME~8012" advise="1">
        <values>
          <value>
            <val>0</val>
          </value>
        </values>
      </ddeItem>
      <ddeItem name="TOTALASKVOLUME~8020" advise="1">
        <values>
          <value>
            <val>105744</val>
          </value>
        </values>
      </ddeItem>
      <ddeItem name="TOTALASKVOLUME~8030" advise="1">
        <values>
          <value>
            <val>209561</val>
          </value>
        </values>
      </ddeItem>
      <ddeItem name="TOTALASKVOLUME~8040" advise="1">
        <values>
          <value>
            <val>156532</val>
          </value>
        </values>
      </ddeItem>
      <ddeItem name="TOTALASKVOLUME~8050" advise="1">
        <values>
          <value>
            <val>86375</val>
          </value>
        </values>
      </ddeItem>
      <ddeItem name="TOTALASKVOLUME~8060" advise="1">
        <values>
          <value>
            <val>83994</val>
          </value>
        </values>
      </ddeItem>
      <ddeItem name="TOTALASKVOLUME~8070" advise="1">
        <values>
          <value>
            <val>112435</val>
          </value>
        </values>
      </ddeItem>
      <ddeItem name="TOTALASKVOLUME~8080" advise="1">
        <values>
          <value>
            <val>87925</val>
          </value>
        </values>
      </ddeItem>
      <ddeItem name="TOTALASKVOLUME~8090" advise="1">
        <values>
          <value>
            <val>244502</val>
          </value>
        </values>
      </ddeItem>
      <ddeItem name="TOTALASKVOLUME~8100" advise="1">
        <values>
          <value>
            <val>47839</val>
          </value>
        </values>
      </ddeItem>
      <ddeItem name="TOTALASKVOLUME~8110" advise="1">
        <values>
          <value>
            <val>25035</val>
          </value>
        </values>
      </ddeItem>
      <ddeItem name="TOTALASKVOLUME~8120" advise="1">
        <values>
          <value>
            <val>182995</val>
          </value>
        </values>
      </ddeItem>
      <ddeItem name="TOTALASKVOLUME~8130" advise="1">
        <values>
          <value>
            <val>102322</val>
          </value>
        </values>
      </ddeItem>
      <ddeItem name="TOTALASKVOLUME~8140" advise="1">
        <values>
          <value>
            <val>52933</val>
          </value>
        </values>
      </ddeItem>
      <ddeItem name="TOTALASKVOLUME~8150" advise="1">
        <values>
          <value>
            <val>94688</val>
          </value>
        </values>
      </ddeItem>
      <ddeItem name="TOTALASKVOLUME~8160" advise="1">
        <values>
          <value>
            <val>89183</val>
          </value>
        </values>
      </ddeItem>
      <ddeItem name="TOTALASKVOLUME~8170" advise="1">
        <values>
          <value>
            <val>86269</val>
          </value>
        </values>
      </ddeItem>
      <ddeItem name="TOTALASKVOLUME~8180" advise="1">
        <values>
          <value>
            <val>125386</val>
          </value>
        </values>
      </ddeItem>
      <ddeItem name="TOTALASKVOLUME~8190" advise="1">
        <values>
          <value>
            <val>22566</val>
          </value>
        </values>
      </ddeItem>
      <ddeItem name="TOTALASKVOLUME~8200" advise="1">
        <values>
          <value>
            <val>1807453</val>
          </value>
        </values>
      </ddeItem>
      <ddeItem name="TOTALASKVOLUME~8210" advise="1">
        <values>
          <value>
            <val>87494</val>
          </value>
        </values>
      </ddeItem>
      <ddeItem name="TOTALASKVOLUME~8220" advise="1">
        <values>
          <value>
            <val>110407</val>
          </value>
        </values>
      </ddeItem>
      <ddeItem name="TOTALASKVOLUME~8230" advise="1">
        <values>
          <value>
            <val>21948</val>
          </value>
        </values>
      </ddeItem>
      <ddeItem name="TOTALASKVOLUME~8240" advise="1">
        <values>
          <value>
            <val>64144</val>
          </value>
        </values>
      </ddeItem>
      <ddeItem name="TOTALASKVOLUME~8250" advise="1">
        <values>
          <value>
            <val>33314</val>
          </value>
        </values>
      </ddeItem>
      <ddeItem name="TOTALASKVOLUME~8260" advise="1">
        <values>
          <value>
            <val>29700</val>
          </value>
        </values>
      </ddeItem>
      <ddeItem name="TOTALASKVOLUME~8270" advise="1">
        <values>
          <value>
            <val>76109</val>
          </value>
        </values>
      </ddeItem>
      <ddeItem name="TOTALASKVOLUME~8280" advise="1">
        <values>
          <value>
            <val>111439</val>
          </value>
        </values>
      </ddeItem>
      <ddeItem name="TOTALASKVOLUME~8290" advise="1">
        <values>
          <value>
            <val>239800</val>
          </value>
        </values>
      </ddeItem>
      <ddeItem name="TOTALASKVOLUME~8300" advise="1">
        <values>
          <value>
            <val>29076</val>
          </value>
        </values>
      </ddeItem>
      <ddeItem name="TOTALASKVOLUME~8310" advise="1">
        <values>
          <value>
            <val>77598</val>
          </value>
        </values>
      </ddeItem>
      <ddeItem name="TOTALASKVOLUME~8311" advise="1">
        <values>
          <value>
            <val>98693</val>
          </value>
        </values>
      </ddeItem>
      <ddeItem name="TOTALASKVOLUME~8312" advise="1">
        <values>
          <value>
            <val>69202</val>
          </value>
        </values>
      </ddeItem>
      <ddeItem name="TOTALASKVOLUME~9400" advise="1">
        <values>
          <value>
            <val>27275</val>
          </value>
        </values>
      </ddeItem>
      <ddeItem name="TOTALASKVOLUME~9401" advise="1">
        <values>
          <value>
            <val>26000</val>
          </value>
        </values>
      </ddeItem>
      <ddeItem name="TOTALBIDVOLUME~1010" advise="1"/>
      <ddeItem name="TOTALBIDVOLUME~1020" advise="1"/>
      <ddeItem name="TOTALBIDVOLUME~1030" advise="1">
        <values>
          <value>
            <val>58305</val>
          </value>
        </values>
      </ddeItem>
      <ddeItem name="TOTALBIDVOLUME~1040" advise="1">
        <values>
          <value>
            <val>97463</val>
          </value>
        </values>
      </ddeItem>
      <ddeItem name="TOTALBIDVOLUME~1050" advise="1">
        <values>
          <value>
            <val>69509</val>
          </value>
        </values>
      </ddeItem>
      <ddeItem name="TOTALBIDVOLUME~1060" advise="1">
        <values>
          <value>
            <val>46615</val>
          </value>
        </values>
      </ddeItem>
      <ddeItem name="TOTALBIDVOLUME~1080" advise="1">
        <values>
          <value>
            <val>14377</val>
          </value>
        </values>
      </ddeItem>
      <ddeItem name="TOTALBIDVOLUME~1090" advise="1">
        <values>
          <value>
            <val>175527</val>
          </value>
        </values>
      </ddeItem>
      <ddeItem name="TOTALBIDVOLUME~1120" advise="1">
        <values>
          <value>
            <val>475467</val>
          </value>
        </values>
      </ddeItem>
      <ddeItem name="TOTALBIDVOLUME~1140" advise="1">
        <values>
          <value>
            <val>341275</val>
          </value>
        </values>
      </ddeItem>
      <ddeItem name="TOTALBIDVOLUME~1150" advise="1">
        <values>
          <value>
            <val>11933133</val>
          </value>
        </values>
      </ddeItem>
      <ddeItem name="TOTALBIDVOLUME~1201" advise="1">
        <values>
          <value>
            <val>45140</val>
          </value>
        </values>
      </ddeItem>
      <ddeItem name="TOTALBIDVOLUME~1210" advise="1">
        <values>
          <value>
            <val>117613</val>
          </value>
        </values>
      </ddeItem>
      <ddeItem name="TOTALBIDVOLUME~1211" advise="1">
        <values>
          <value>
            <val>550635</val>
          </value>
        </values>
      </ddeItem>
      <ddeItem name="TOTALBIDVOLUME~1212" advise="1">
        <values>
          <value>
            <val>53379</val>
          </value>
        </values>
      </ddeItem>
      <ddeItem name="TOTALBIDVOLUME~1213" advise="1">
        <values>
          <value>
            <val>124007</val>
          </value>
        </values>
      </ddeItem>
      <ddeItem name="TOTALBIDVOLUME~1214" advise="1">
        <values>
          <value>
            <val>10289</val>
          </value>
        </values>
      </ddeItem>
      <ddeItem name="TOTALBIDVOLUME~1301" advise="1">
        <values>
          <value>
            <val>74620</val>
          </value>
        </values>
      </ddeItem>
      <ddeItem name="TOTALBIDVOLUME~1310" advise="1">
        <values>
          <value>
            <val>0</val>
          </value>
        </values>
      </ddeItem>
      <ddeItem name="TOTALBIDVOLUME~1320" advise="1">
        <values>
          <value>
            <val>224440</val>
          </value>
        </values>
      </ddeItem>
      <ddeItem name="TOTALBIDVOLUME~1330" advise="1">
        <values>
          <value>
            <val>44524</val>
          </value>
        </values>
      </ddeItem>
      <ddeItem name="TOTALBIDVOLUME~1810" advise="1">
        <values>
          <value>
            <val>90426</val>
          </value>
        </values>
      </ddeItem>
      <ddeItem name="TOTALBIDVOLUME~2001" advise="1">
        <values>
          <value>
            <val>511009</val>
          </value>
        </values>
      </ddeItem>
      <ddeItem name="TOTALBIDVOLUME~2002" advise="1">
        <values>
          <value>
            <val>73509</val>
          </value>
        </values>
      </ddeItem>
      <ddeItem name="TOTALBIDVOLUME~2010" advise="1">
        <values>
          <value>
            <val>1842029</val>
          </value>
        </values>
      </ddeItem>
      <ddeItem name="TOTALBIDVOLUME~2020" advise="1">
        <values>
          <value>
            <val>121730</val>
          </value>
        </values>
      </ddeItem>
      <ddeItem name="TOTALBIDVOLUME~2030" advise="1">
        <values>
          <value>
            <val>99772</val>
          </value>
        </values>
      </ddeItem>
      <ddeItem name="TOTALBIDVOLUME~2040" advise="1">
        <values>
          <value>
            <val>27380</val>
          </value>
        </values>
      </ddeItem>
      <ddeItem name="TOTALBIDVOLUME~2050" advise="1">
        <values>
          <value>
            <val>178016</val>
          </value>
        </values>
      </ddeItem>
      <ddeItem name="TOTALBIDVOLUME~2060" advise="1">
        <values>
          <value>
            <val>944980</val>
          </value>
        </values>
      </ddeItem>
      <ddeItem name="TOTALBIDVOLUME~2070" advise="1">
        <values>
          <value>
            <val>64004</val>
          </value>
        </values>
      </ddeItem>
      <ddeItem name="TOTALBIDVOLUME~2080" advise="1">
        <values>
          <value>
            <val>131229</val>
          </value>
        </values>
      </ddeItem>
      <ddeItem name="TOTALBIDVOLUME~2090" advise="1">
        <values>
          <value>
            <val>33518</val>
          </value>
        </values>
      </ddeItem>
      <ddeItem name="TOTALBIDVOLUME~2100" advise="1">
        <values>
          <value>
            <val>82399</val>
          </value>
        </values>
      </ddeItem>
      <ddeItem name="TOTALBIDVOLUME~2110" advise="1">
        <values>
          <value>
            <val>376767</val>
          </value>
        </values>
      </ddeItem>
      <ddeItem name="TOTALBIDVOLUME~2120" advise="1">
        <values>
          <value>
            <val>57253</val>
          </value>
        </values>
      </ddeItem>
      <ddeItem name="TOTALBIDVOLUME~2130" advise="1">
        <values>
          <value>
            <val>274418</val>
          </value>
        </values>
      </ddeItem>
      <ddeItem name="TOTALBIDVOLUME~2140" advise="1">
        <values>
          <value>
            <val>300735</val>
          </value>
        </values>
      </ddeItem>
      <ddeItem name="TOTALBIDVOLUME~2150" advise="1">
        <values>
          <value>
            <val>220758</val>
          </value>
        </values>
      </ddeItem>
      <ddeItem name="TOTALBIDVOLUME~2160" advise="1">
        <values>
          <value>
            <val>873628</val>
          </value>
        </values>
      </ddeItem>
      <ddeItem name="TOTALBIDVOLUME~2170" advise="1">
        <values>
          <value>
            <val>148142</val>
          </value>
        </values>
      </ddeItem>
      <ddeItem name="TOTALBIDVOLUME~2180" advise="1">
        <values>
          <value>
            <val>33218</val>
          </value>
        </values>
      </ddeItem>
      <ddeItem name="TOTALBIDVOLUME~2190" advise="1">
        <values>
          <value>
            <val>378878</val>
          </value>
        </values>
      </ddeItem>
      <ddeItem name="TOTALBIDVOLUME~2200" advise="1">
        <values>
          <value>
            <val>101870</val>
          </value>
        </values>
      </ddeItem>
      <ddeItem name="TOTALBIDVOLUME~2210" advise="1">
        <values>
          <value>
            <val>1309489</val>
          </value>
        </values>
      </ddeItem>
      <ddeItem name="TOTALBIDVOLUME~2220" advise="1">
        <values>
          <value>
            <val>202189</val>
          </value>
        </values>
      </ddeItem>
      <ddeItem name="TOTALBIDVOLUME~2230" advise="1">
        <values>
          <value>
            <val>115858</val>
          </value>
        </values>
      </ddeItem>
      <ddeItem name="TOTALBIDVOLUME~2240" advise="1">
        <values>
          <value>
            <val>60926</val>
          </value>
        </values>
      </ddeItem>
      <ddeItem name="TOTALBIDVOLUME~2250" advise="1">
        <values>
          <value>
            <val>157750</val>
          </value>
        </values>
      </ddeItem>
      <ddeItem name="TOTALBIDVOLUME~2260" advise="1">
        <values>
          <value>
            <val>600392</val>
          </value>
        </values>
      </ddeItem>
      <ddeItem name="TOTALBIDVOLUME~2270" advise="1">
        <values>
          <value>
            <val>27503</val>
          </value>
        </values>
      </ddeItem>
      <ddeItem name="TOTALBIDVOLUME~2280" advise="1">
        <values>
          <value>
            <val>189817</val>
          </value>
        </values>
      </ddeItem>
      <ddeItem name="TOTALBIDVOLUME~2290" advise="1">
        <values>
          <value>
            <val>62359</val>
          </value>
        </values>
      </ddeItem>
      <ddeItem name="TOTALBIDVOLUME~2300" advise="1">
        <values>
          <value>
            <val>84858</val>
          </value>
        </values>
      </ddeItem>
      <ddeItem name="TOTALBIDVOLUME~2310" advise="1">
        <values>
          <value>
            <val>125830</val>
          </value>
        </values>
      </ddeItem>
      <ddeItem name="TOTALBIDVOLUME~2320" advise="1">
        <values>
          <value>
            <val>170150</val>
          </value>
        </values>
      </ddeItem>
      <ddeItem name="TOTALBIDVOLUME~2330" advise="1">
        <values>
          <value>
            <val>358168</val>
          </value>
        </values>
      </ddeItem>
      <ddeItem name="TOTALBIDVOLUME~2340" advise="1">
        <values>
          <value>
            <val>32414</val>
          </value>
        </values>
      </ddeItem>
      <ddeItem name="TOTALBIDVOLUME~2350" advise="1">
        <values>
          <value>
            <val>2325226</val>
          </value>
        </values>
      </ddeItem>
      <ddeItem name="TOTALBIDVOLUME~2360" advise="1">
        <values>
          <value>
            <val>73979</val>
          </value>
        </values>
      </ddeItem>
      <ddeItem name="TOTALBIDVOLUME~2370" advise="1">
        <values>
          <value>
            <val>180610</val>
          </value>
        </values>
      </ddeItem>
      <ddeItem name="TOTALBIDVOLUME~2380" advise="1">
        <values>
          <value>
            <val>485929</val>
          </value>
        </values>
      </ddeItem>
      <ddeItem name="TOTALBIDVOLUME~3001" advise="1">
        <values>
          <value>
            <val>235339</val>
          </value>
        </values>
      </ddeItem>
      <ddeItem name="TOTALBIDVOLUME~3002" advise="1">
        <values>
          <value>
            <val>468279</val>
          </value>
        </values>
      </ddeItem>
      <ddeItem name="TOTALBIDVOLUME~3003" advise="1">
        <values>
          <value>
            <val>58591</val>
          </value>
        </values>
      </ddeItem>
      <ddeItem name="TOTALBIDVOLUME~3004" advise="1">
        <values>
          <value>
            <val>1061688</val>
          </value>
        </values>
      </ddeItem>
      <ddeItem name="TOTALBIDVOLUME~3010" advise="1">
        <values>
          <value>
            <val>65300</val>
          </value>
        </values>
      </ddeItem>
      <ddeItem name="TOTALBIDVOLUME~3020" advise="1">
        <values>
          <value>
            <val>132379</val>
          </value>
        </values>
      </ddeItem>
      <ddeItem name="TOTALBIDVOLUME~3030" advise="1">
        <values>
          <value>
            <val>54310</val>
          </value>
        </values>
      </ddeItem>
      <ddeItem name="TOTALBIDVOLUME~3040" advise="1">
        <values>
          <value>
            <val>89164</val>
          </value>
        </values>
      </ddeItem>
      <ddeItem name="TOTALBIDVOLUME~3050" advise="1">
        <values>
          <value>
            <val>45556</val>
          </value>
        </values>
      </ddeItem>
      <ddeItem name="TOTALBIDVOLUME~3060" advise="1">
        <values>
          <value>
            <val>100389</val>
          </value>
        </values>
      </ddeItem>
      <ddeItem name="TOTALBIDVOLUME~3080" advise="1">
        <values>
          <value>
            <val>84552</val>
          </value>
        </values>
      </ddeItem>
      <ddeItem name="TOTALBIDVOLUME~3090" advise="1">
        <values>
          <value>
            <val>189493</val>
          </value>
        </values>
      </ddeItem>
      <ddeItem name="TOTALBIDVOLUME~3091" advise="1">
        <values>
          <value>
            <val>596628</val>
          </value>
        </values>
      </ddeItem>
      <ddeItem name="TOTALBIDVOLUME~4001" advise="1">
        <values>
          <value>
            <val>14054</val>
          </value>
        </values>
      </ddeItem>
      <ddeItem name="TOTALBIDVOLUME~4002" advise="1">
        <values>
          <value>
            <val>31163</val>
          </value>
        </values>
      </ddeItem>
      <ddeItem name="TOTALBIDVOLUME~4003" advise="1">
        <values>
          <value>
            <val>37636</val>
          </value>
        </values>
      </ddeItem>
      <ddeItem name="TOTALBIDVOLUME~4004" advise="1">
        <values>
          <value>
            <val>166549</val>
          </value>
        </values>
      </ddeItem>
      <ddeItem name="TOTALBIDVOLUME~4005" advise="1">
        <values>
          <value>
            <val>296330</val>
          </value>
        </values>
      </ddeItem>
      <ddeItem name="TOTALBIDVOLUME~4010" advise="1">
        <values>
          <value>
            <val>165538</val>
          </value>
        </values>
      </ddeItem>
      <ddeItem name="TOTALBIDVOLUME~4020" advise="1">
        <values>
          <value>
            <val>120081</val>
          </value>
        </values>
      </ddeItem>
      <ddeItem name="TOTALBIDVOLUME~4030" advise="1">
        <values>
          <value>
            <val>198778</val>
          </value>
        </values>
      </ddeItem>
      <ddeItem name="TOTALBIDVOLUME~4040" advise="1">
        <values>
          <value>
            <val>597358</val>
          </value>
        </values>
      </ddeItem>
      <ddeItem name="TOTALBIDVOLUME~4050" advise="1">
        <values>
          <value>
            <val>169965</val>
          </value>
        </values>
      </ddeItem>
      <ddeItem name="TOTALBIDVOLUME~4061" advise="1">
        <values>
          <value>
            <val>93508</val>
          </value>
        </values>
      </ddeItem>
      <ddeItem name="TOTALBIDVOLUME~4070" advise="1">
        <values>
          <value>
            <val>26252</val>
          </value>
        </values>
      </ddeItem>
      <ddeItem name="TOTALBIDVOLUME~4080" advise="1">
        <values>
          <value>
            <val>198390</val>
          </value>
        </values>
      </ddeItem>
      <ddeItem name="TOTALBIDVOLUME~4090" advise="1">
        <values>
          <value>
            <val>65931</val>
          </value>
        </values>
      </ddeItem>
      <ddeItem name="TOTALBIDVOLUME~4100" advise="1">
        <values>
          <value>
            <val>47795</val>
          </value>
        </values>
      </ddeItem>
      <ddeItem name="TOTALBIDVOLUME~4110" advise="1">
        <values>
          <value>
            <val>87329</val>
          </value>
        </values>
      </ddeItem>
      <ddeItem name="TOTALBIDVOLUME~4130" advise="1">
        <values>
          <value>
            <val>0</val>
          </value>
        </values>
      </ddeItem>
      <ddeItem name="TOTALBIDVOLUME~4140" advise="1">
        <values>
          <value>
            <val>47299</val>
          </value>
        </values>
      </ddeItem>
      <ddeItem name="TOTALBIDVOLUME~4150" advise="1">
        <values>
          <value>
            <val>293701</val>
          </value>
        </values>
      </ddeItem>
      <ddeItem name="TOTALBIDVOLUME~4160" advise="1">
        <values>
          <value>
            <val>86339</val>
          </value>
        </values>
      </ddeItem>
      <ddeItem name="TOTALBIDVOLUME~4170" advise="1">
        <values>
          <value>
            <val>26425</val>
          </value>
        </values>
      </ddeItem>
      <ddeItem name="TOTALBIDVOLUME~4180" advise="1">
        <values>
          <value>
            <val>816444</val>
          </value>
        </values>
      </ddeItem>
      <ddeItem name="TOTALBIDVOLUME~4190" advise="1">
        <values>
          <value>
            <val>14244</val>
          </value>
        </values>
      </ddeItem>
      <ddeItem name="TOTALBIDVOLUME~4200" advise="1">
        <values>
          <value>
            <val>54766</val>
          </value>
        </values>
      </ddeItem>
      <ddeItem name="TOTALBIDVOLUME~4210" advise="1">
        <values>
          <value>
            <val>67729</val>
          </value>
        </values>
      </ddeItem>
      <ddeItem name="TOTALBIDVOLUME~4220" advise="1">
        <values>
          <value>
            <val>5750564</val>
          </value>
        </values>
      </ddeItem>
      <ddeItem name="TOTALBIDVOLUME~4230" advise="1">
        <values>
          <value>
            <val>30526</val>
          </value>
        </values>
      </ddeItem>
      <ddeItem name="TOTALBIDVOLUME~4240" advise="1">
        <values>
          <value>
            <val>6434</val>
          </value>
        </values>
      </ddeItem>
      <ddeItem name="TOTALBIDVOLUME~4250" advise="1">
        <values>
          <value>
            <val>895641</val>
          </value>
        </values>
      </ddeItem>
      <ddeItem name="TOTALBIDVOLUME~4260" advise="1">
        <values>
          <value>
            <val>13694</val>
          </value>
        </values>
      </ddeItem>
      <ddeItem name="TOTALBIDVOLUME~4270" advise="1">
        <values>
          <value>
            <val>142298</val>
          </value>
        </values>
      </ddeItem>
      <ddeItem name="TOTALBIDVOLUME~4280" advise="1">
        <values>
          <value>
            <val>222614</val>
          </value>
        </values>
      </ddeItem>
      <ddeItem name="TOTALBIDVOLUME~4290" advise="1">
        <values>
          <value>
            <val>66323</val>
          </value>
        </values>
      </ddeItem>
      <ddeItem name="TOTALBIDVOLUME~4300" advise="1">
        <values>
          <value>
            <val>4324175</val>
          </value>
        </values>
      </ddeItem>
      <ddeItem name="TOTALBIDVOLUME~4310" advise="1">
        <values>
          <value>
            <val>972639</val>
          </value>
        </values>
      </ddeItem>
      <ddeItem name="TOTALBIDVOLUME~5110" advise="1">
        <values>
          <value>
            <val>5163667</val>
          </value>
        </values>
      </ddeItem>
      <ddeItem name="TOTALBIDVOLUME~6001" advise="1">
        <values>
          <value>
            <val>34059</val>
          </value>
        </values>
      </ddeItem>
      <ddeItem name="TOTALBIDVOLUME~6002" advise="1">
        <values>
          <value>
            <val>12467</val>
          </value>
        </values>
      </ddeItem>
      <ddeItem name="TOTALBIDVOLUME~6004" advise="1">
        <values>
          <value>
            <val>5994</val>
          </value>
        </values>
      </ddeItem>
      <ddeItem name="TOTALBIDVOLUME~6010" advise="1">
        <values>
          <value>
            <val>114521</val>
          </value>
        </values>
      </ddeItem>
      <ddeItem name="TOTALBIDVOLUME~6020" advise="1">
        <values>
          <value>
            <val>290484</val>
          </value>
        </values>
      </ddeItem>
      <ddeItem name="TOTALBIDVOLUME~6040" advise="1">
        <values>
          <value>
            <val>85485</val>
          </value>
        </values>
      </ddeItem>
      <ddeItem name="TOTALBIDVOLUME~6050" advise="1">
        <values>
          <value>
            <val>77207</val>
          </value>
        </values>
      </ddeItem>
      <ddeItem name="TOTALBIDVOLUME~6060" advise="1">
        <values>
          <value>
            <val>58736</val>
          </value>
        </values>
      </ddeItem>
      <ddeItem name="TOTALBIDVOLUME~6070" advise="1">
        <values>
          <value>
            <val>29518</val>
          </value>
        </values>
      </ddeItem>
      <ddeItem name="TOTALBIDVOLUME~6080" advise="1">
        <values>
          <value>
            <val>0</val>
          </value>
        </values>
      </ddeItem>
      <ddeItem name="TOTALBIDVOLUME~6090" advise="1">
        <values>
          <value>
            <val>262807</val>
          </value>
        </values>
      </ddeItem>
      <ddeItem name="TOTALBIDVOLUME~7010" advise="1">
        <values>
          <value>
            <val>394381</val>
          </value>
        </values>
      </ddeItem>
      <ddeItem name="TOTALBIDVOLUME~7020" advise="1">
        <values>
          <value>
            <val>258758</val>
          </value>
        </values>
      </ddeItem>
      <ddeItem name="TOTALBIDVOLUME~7030" advise="1">
        <values>
          <value>
            <val>7930028</val>
          </value>
        </values>
      </ddeItem>
      <ddeItem name="TOTALBIDVOLUME~7040" advise="1">
        <values>
          <value>
            <val>635657</val>
          </value>
        </values>
      </ddeItem>
      <ddeItem name="TOTALBIDVOLUME~7050" advise="1">
        <values>
          <value>
            <val>0</val>
          </value>
        </values>
      </ddeItem>
      <ddeItem name="TOTALBIDVOLUME~8010" advise="1">
        <values>
          <value>
            <val>118979</val>
          </value>
        </values>
      </ddeItem>
      <ddeItem name="TOTALBIDVOLUME~8012" advise="1">
        <values>
          <value>
            <val>21536988</val>
          </value>
        </values>
      </ddeItem>
      <ddeItem name="TOTALBIDVOLUME~8020" advise="1">
        <values>
          <value>
            <val>80622</val>
          </value>
        </values>
      </ddeItem>
      <ddeItem name="TOTALBIDVOLUME~8030" advise="1">
        <values>
          <value>
            <val>134645</val>
          </value>
        </values>
      </ddeItem>
      <ddeItem name="TOTALBIDVOLUME~8040" advise="1">
        <values>
          <value>
            <val>22898</val>
          </value>
        </values>
      </ddeItem>
      <ddeItem name="TOTALBIDVOLUME~8050" advise="1">
        <values>
          <value>
            <val>37767</val>
          </value>
        </values>
      </ddeItem>
      <ddeItem name="TOTALBIDVOLUME~8060" advise="1">
        <values>
          <value>
            <val>22940</val>
          </value>
        </values>
      </ddeItem>
      <ddeItem name="TOTALBIDVOLUME~8070" advise="1">
        <values>
          <value>
            <val>41769</val>
          </value>
        </values>
      </ddeItem>
      <ddeItem name="TOTALBIDVOLUME~8080" advise="1">
        <values>
          <value>
            <val>58787</val>
          </value>
        </values>
      </ddeItem>
      <ddeItem name="TOTALBIDVOLUME~8090" advise="1">
        <values>
          <value>
            <val>66869</val>
          </value>
        </values>
      </ddeItem>
      <ddeItem name="TOTALBIDVOLUME~8100" advise="1">
        <values>
          <value>
            <val>44641</val>
          </value>
        </values>
      </ddeItem>
      <ddeItem name="TOTALBIDVOLUME~8110" advise="1">
        <values>
          <value>
            <val>17890</val>
          </value>
        </values>
      </ddeItem>
      <ddeItem name="TOTALBIDVOLUME~8120" advise="1">
        <values>
          <value>
            <val>142944</val>
          </value>
        </values>
      </ddeItem>
      <ddeItem name="TOTALBIDVOLUME~8130" advise="1">
        <values>
          <value>
            <val>43181</val>
          </value>
        </values>
      </ddeItem>
      <ddeItem name="TOTALBIDVOLUME~8140" advise="1">
        <values>
          <value>
            <val>26001</val>
          </value>
        </values>
      </ddeItem>
      <ddeItem name="TOTALBIDVOLUME~8150" advise="1">
        <values>
          <value>
            <val>43380</val>
          </value>
        </values>
      </ddeItem>
      <ddeItem name="TOTALBIDVOLUME~8160" advise="1">
        <values>
          <value>
            <val>26668</val>
          </value>
        </values>
      </ddeItem>
      <ddeItem name="TOTALBIDVOLUME~8170" advise="1">
        <values>
          <value>
            <val>31428</val>
          </value>
        </values>
      </ddeItem>
      <ddeItem name="TOTALBIDVOLUME~8180" advise="1">
        <values>
          <value>
            <val>90625</val>
          </value>
        </values>
      </ddeItem>
      <ddeItem name="TOTALBIDVOLUME~8190" advise="1">
        <values>
          <value>
            <val>47047</val>
          </value>
        </values>
      </ddeItem>
      <ddeItem name="TOTALBIDVOLUME~8200" advise="1">
        <values>
          <value>
            <val>1049826</val>
          </value>
        </values>
      </ddeItem>
      <ddeItem name="TOTALBIDVOLUME~8210" advise="1">
        <values>
          <value>
            <val>63631</val>
          </value>
        </values>
      </ddeItem>
      <ddeItem name="TOTALBIDVOLUME~8220" advise="1">
        <values>
          <value>
            <val>36970</val>
          </value>
        </values>
      </ddeItem>
      <ddeItem name="TOTALBIDVOLUME~8230" advise="1">
        <values>
          <value>
            <val>24219</val>
          </value>
        </values>
      </ddeItem>
      <ddeItem name="TOTALBIDVOLUME~8240" advise="1">
        <values>
          <value>
            <val>13211</val>
          </value>
        </values>
      </ddeItem>
      <ddeItem name="TOTALBIDVOLUME~8250" advise="1">
        <values>
          <value>
            <val>44642</val>
          </value>
        </values>
      </ddeItem>
      <ddeItem name="TOTALBIDVOLUME~8260" advise="1">
        <values>
          <value>
            <val>35268</val>
          </value>
        </values>
      </ddeItem>
      <ddeItem name="TOTALBIDVOLUME~8270" advise="1">
        <values>
          <value>
            <val>28516</val>
          </value>
        </values>
      </ddeItem>
      <ddeItem name="TOTALBIDVOLUME~8280" advise="1">
        <values>
          <value>
            <val>21269</val>
          </value>
        </values>
      </ddeItem>
      <ddeItem name="TOTALBIDVOLUME~8290" advise="1">
        <values>
          <value>
            <val>76104</val>
          </value>
        </values>
      </ddeItem>
      <ddeItem name="TOTALBIDVOLUME~8300" advise="1">
        <values>
          <value>
            <val>16570</val>
          </value>
        </values>
      </ddeItem>
      <ddeItem name="TOTALBIDVOLUME~8310" advise="1">
        <values>
          <value>
            <val>52282</val>
          </value>
        </values>
      </ddeItem>
      <ddeItem name="TOTALBIDVOLUME~8311" advise="1">
        <values>
          <value>
            <val>38803</val>
          </value>
        </values>
      </ddeItem>
      <ddeItem name="TOTALBIDVOLUME~8312" advise="1">
        <values>
          <value>
            <val>72050</val>
          </value>
        </values>
      </ddeItem>
      <ddeItem name="TOTALBIDVOLUME~9400" advise="1">
        <values>
          <value>
            <val>26000</val>
          </value>
        </values>
      </ddeItem>
      <ddeItem name="TOTALBIDVOLUME~9401" advise="1">
        <values>
          <value>
            <val>26000</val>
          </value>
        </values>
      </ddeItem>
      <ddeItem name="TOTALVOLUME~1010" advise="1"/>
      <ddeItem name="TOTALVOLUME~1020" advise="1"/>
      <ddeItem name="TOTALVOLUME~1030" advise="1">
        <values>
          <value>
            <val>282336</val>
          </value>
        </values>
      </ddeItem>
      <ddeItem name="TOTALVOLUME~1040" advise="1">
        <values>
          <value>
            <val>159492</val>
          </value>
        </values>
      </ddeItem>
      <ddeItem name="TOTALVOLUME~1050" advise="1">
        <values>
          <value>
            <val>41751</val>
          </value>
        </values>
      </ddeItem>
      <ddeItem name="TOTALVOLUME~1060" advise="1">
        <values>
          <value>
            <val>56504</val>
          </value>
        </values>
      </ddeItem>
      <ddeItem name="TOTALVOLUME~1080" advise="1">
        <values>
          <value>
            <val>101700</val>
          </value>
        </values>
      </ddeItem>
      <ddeItem name="TOTALVOLUME~1090" advise="1">
        <values>
          <value>
            <val>82477</val>
          </value>
        </values>
      </ddeItem>
      <ddeItem name="TOTALVOLUME~1120" advise="1">
        <values>
          <value>
            <val>926291</val>
          </value>
        </values>
      </ddeItem>
      <ddeItem name="TOTALVOLUME~1140" advise="1">
        <values>
          <value>
            <val>447581</val>
          </value>
        </values>
      </ddeItem>
      <ddeItem name="TOTALVOLUME~1150" advise="1">
        <values>
          <value>
            <val>30866710</val>
          </value>
        </values>
      </ddeItem>
      <ddeItem name="TOTALVOLUME~1201" advise="1">
        <values>
          <value>
            <val>212820</val>
          </value>
        </values>
      </ddeItem>
      <ddeItem name="TOTALVOLUME~1210" advise="1">
        <values>
          <value>
            <val>276192</val>
          </value>
        </values>
      </ddeItem>
      <ddeItem name="TOTALVOLUME~1211" advise="1">
        <values>
          <value>
            <val>1290234</val>
          </value>
        </values>
      </ddeItem>
      <ddeItem name="TOTALVOLUME~1212" advise="1">
        <values>
          <value>
            <val>381878</val>
          </value>
        </values>
      </ddeItem>
      <ddeItem name="TOTALVOLUME~1213" advise="1">
        <values>
          <value>
            <val>286374</val>
          </value>
        </values>
      </ddeItem>
      <ddeItem name="TOTALVOLUME~1214" advise="1">
        <values>
          <value>
            <val>224123</val>
          </value>
        </values>
      </ddeItem>
      <ddeItem name="TOTALVOLUME~1301" advise="1">
        <values>
          <value>
            <val>184096</val>
          </value>
        </values>
      </ddeItem>
      <ddeItem name="TOTALVOLUME~1310" advise="1">
        <values>
          <value>
            <val>0</val>
          </value>
        </values>
      </ddeItem>
      <ddeItem name="TOTALVOLUME~1320" advise="1">
        <values>
          <value>
            <val>471631</val>
          </value>
        </values>
      </ddeItem>
      <ddeItem name="TOTALVOLUME~1330" advise="1">
        <values>
          <value>
            <val>508432</val>
          </value>
        </values>
      </ddeItem>
      <ddeItem name="TOTALVOLUME~1810" advise="1">
        <values>
          <value>
            <val>1060446</val>
          </value>
        </values>
      </ddeItem>
      <ddeItem name="TOTALVOLUME~2001" advise="1">
        <values>
          <value>
            <val>401025</val>
          </value>
        </values>
      </ddeItem>
      <ddeItem name="TOTALVOLUME~2002" advise="1">
        <values>
          <value>
            <val>35415</val>
          </value>
        </values>
      </ddeItem>
      <ddeItem name="TOTALVOLUME~2010" advise="1">
        <values>
          <value>
            <val>3272842</val>
          </value>
        </values>
      </ddeItem>
      <ddeItem name="TOTALVOLUME~2020" advise="1">
        <values>
          <value>
            <val>84415</val>
          </value>
        </values>
      </ddeItem>
      <ddeItem name="TOTALVOLUME~2030" advise="1">
        <values>
          <value>
            <val>118955</val>
          </value>
        </values>
      </ddeItem>
      <ddeItem name="TOTALVOLUME~2040" advise="1">
        <values>
          <value>
            <val>187551</val>
          </value>
        </values>
      </ddeItem>
      <ddeItem name="TOTALVOLUME~2050" advise="1">
        <values>
          <value>
            <val>303518</val>
          </value>
        </values>
      </ddeItem>
      <ddeItem name="TOTALVOLUME~2060" advise="1">
        <values>
          <value>
            <val>915375</val>
          </value>
        </values>
      </ddeItem>
      <ddeItem name="TOTALVOLUME~2070" advise="1">
        <values>
          <value>
            <val>1259413</val>
          </value>
        </values>
      </ddeItem>
      <ddeItem name="TOTALVOLUME~2080" advise="1">
        <values>
          <value>
            <val>171340</val>
          </value>
        </values>
      </ddeItem>
      <ddeItem name="TOTALVOLUME~2090" advise="1">
        <values>
          <value>
            <val>315309</val>
          </value>
        </values>
      </ddeItem>
      <ddeItem name="TOTALVOLUME~2100" advise="1">
        <values>
          <value>
            <val>427775</val>
          </value>
        </values>
      </ddeItem>
      <ddeItem name="TOTALVOLUME~2110" advise="1">
        <values>
          <value>
            <val>511631</val>
          </value>
        </values>
      </ddeItem>
      <ddeItem name="TOTALVOLUME~2120" advise="1">
        <values>
          <value>
            <val>981975</val>
          </value>
        </values>
      </ddeItem>
      <ddeItem name="TOTALVOLUME~2130" advise="1">
        <values>
          <value>
            <val>2588349</val>
          </value>
        </values>
      </ddeItem>
      <ddeItem name="TOTALVOLUME~2140" advise="1">
        <values>
          <value>
            <val>1027100</val>
          </value>
        </values>
      </ddeItem>
      <ddeItem name="TOTALVOLUME~2150" advise="1">
        <values>
          <value>
            <val>487505</val>
          </value>
        </values>
      </ddeItem>
      <ddeItem name="TOTALVOLUME~2160" advise="1">
        <values>
          <value>
            <val>547433</val>
          </value>
        </values>
      </ddeItem>
      <ddeItem name="TOTALVOLUME~2170" advise="1">
        <values>
          <value>
            <val>404874</val>
          </value>
        </values>
      </ddeItem>
      <ddeItem name="TOTALVOLUME~2180" advise="1">
        <values>
          <value>
            <val>154308</val>
          </value>
        </values>
      </ddeItem>
      <ddeItem name="TOTALVOLUME~2190" advise="1">
        <values>
          <value>
            <val>4342117</val>
          </value>
        </values>
      </ddeItem>
      <ddeItem name="TOTALVOLUME~2200" advise="1">
        <values>
          <value>
            <val>384105</val>
          </value>
        </values>
      </ddeItem>
      <ddeItem name="TOTALVOLUME~2210" advise="1">
        <values>
          <value>
            <val>1145278</val>
          </value>
        </values>
      </ddeItem>
      <ddeItem name="TOTALVOLUME~2220" advise="1">
        <values>
          <value>
            <val>329653</val>
          </value>
        </values>
      </ddeItem>
      <ddeItem name="TOTALVOLUME~2230" advise="1">
        <values>
          <value>
            <val>134415</val>
          </value>
        </values>
      </ddeItem>
      <ddeItem name="TOTALVOLUME~2240" advise="1">
        <values>
          <value>
            <val>366498</val>
          </value>
        </values>
      </ddeItem>
      <ddeItem name="TOTALVOLUME~2250" advise="1">
        <values>
          <value>
            <val>394706</val>
          </value>
        </values>
      </ddeItem>
      <ddeItem name="TOTALVOLUME~2260" advise="1">
        <values>
          <value>
            <val>4496248</val>
          </value>
        </values>
      </ddeItem>
      <ddeItem name="TOTALVOLUME~2270" advise="1">
        <values>
          <value>
            <val>103376</val>
          </value>
        </values>
      </ddeItem>
      <ddeItem name="TOTALVOLUME~2280" advise="1">
        <values>
          <value>
            <val>302262</val>
          </value>
        </values>
      </ddeItem>
      <ddeItem name="TOTALVOLUME~2290" advise="1">
        <values>
          <value>
            <val>679867</val>
          </value>
        </values>
      </ddeItem>
      <ddeItem name="TOTALVOLUME~2300" advise="1">
        <values>
          <value>
            <val>436870</val>
          </value>
        </values>
      </ddeItem>
      <ddeItem name="TOTALVOLUME~2310" advise="1">
        <values>
          <value>
            <val>529949</val>
          </value>
        </values>
      </ddeItem>
      <ddeItem name="TOTALVOLUME~2320" advise="1">
        <values>
          <value>
            <val>1455046</val>
          </value>
        </values>
      </ddeItem>
      <ddeItem name="TOTALVOLUME~2330" advise="1">
        <values>
          <value>
            <val>225781</val>
          </value>
        </values>
      </ddeItem>
      <ddeItem name="TOTALVOLUME~2340" advise="1">
        <values>
          <value>
            <val>93403</val>
          </value>
        </values>
      </ddeItem>
      <ddeItem name="TOTALVOLUME~2350" advise="1">
        <values>
          <value>
            <val>1738961</val>
          </value>
        </values>
      </ddeItem>
      <ddeItem name="TOTALVOLUME~2360" advise="1">
        <values>
          <value>
            <val>159710</val>
          </value>
        </values>
      </ddeItem>
      <ddeItem name="TOTALVOLUME~2370" advise="1">
        <values>
          <value>
            <val>3049911</val>
          </value>
        </values>
      </ddeItem>
      <ddeItem name="TOTALVOLUME~2380" advise="1">
        <values>
          <value>
            <val>477486</val>
          </value>
        </values>
      </ddeItem>
      <ddeItem name="TOTALVOLUME~3001" advise="1">
        <values>
          <value>
            <val>987555</val>
          </value>
        </values>
      </ddeItem>
      <ddeItem name="TOTALVOLUME~3002" advise="1">
        <values>
          <value>
            <val>729343</val>
          </value>
        </values>
      </ddeItem>
      <ddeItem name="TOTALVOLUME~3003" advise="1">
        <values>
          <value>
            <val>501204</val>
          </value>
        </values>
      </ddeItem>
      <ddeItem name="TOTALVOLUME~3004" advise="1">
        <values>
          <value>
            <val>12765872</val>
          </value>
        </values>
      </ddeItem>
      <ddeItem name="TOTALVOLUME~3010" advise="1">
        <values>
          <value>
            <val>830053</val>
          </value>
        </values>
      </ddeItem>
      <ddeItem name="TOTALVOLUME~3020" advise="1">
        <values>
          <value>
            <val>91248</val>
          </value>
        </values>
      </ddeItem>
      <ddeItem name="TOTALVOLUME~3030" advise="1">
        <values>
          <value>
            <val>126578</val>
          </value>
        </values>
      </ddeItem>
      <ddeItem name="TOTALVOLUME~3040" advise="1">
        <values>
          <value>
            <val>69804</val>
          </value>
        </values>
      </ddeItem>
      <ddeItem name="TOTALVOLUME~3050" advise="1">
        <values>
          <value>
            <val>31272</val>
          </value>
        </values>
      </ddeItem>
      <ddeItem name="TOTALVOLUME~3060" advise="1">
        <values>
          <value>
            <val>173251</val>
          </value>
        </values>
      </ddeItem>
      <ddeItem name="TOTALVOLUME~3080" advise="1">
        <values>
          <value>
            <val>62678</val>
          </value>
        </values>
      </ddeItem>
      <ddeItem name="TOTALVOLUME~3090" advise="1">
        <values>
          <value>
            <val>319234</val>
          </value>
        </values>
      </ddeItem>
      <ddeItem name="TOTALVOLUME~3091" advise="1">
        <values>
          <value>
            <val>1732594</val>
          </value>
        </values>
      </ddeItem>
      <ddeItem name="TOTALVOLUME~4001" advise="1">
        <values>
          <value>
            <val>41554</val>
          </value>
        </values>
      </ddeItem>
      <ddeItem name="TOTALVOLUME~4002" advise="1">
        <values>
          <value>
            <val>165707</val>
          </value>
        </values>
      </ddeItem>
      <ddeItem name="TOTALVOLUME~4003" advise="1">
        <values>
          <value>
            <val>235567</val>
          </value>
        </values>
      </ddeItem>
      <ddeItem name="TOTALVOLUME~4004" advise="1">
        <values>
          <value>
            <val>278483</val>
          </value>
        </values>
      </ddeItem>
      <ddeItem name="TOTALVOLUME~4005" advise="1">
        <values>
          <value>
            <val>725670</val>
          </value>
        </values>
      </ddeItem>
      <ddeItem name="TOTALVOLUME~4010" advise="1">
        <values>
          <value>
            <val>402538</val>
          </value>
        </values>
      </ddeItem>
      <ddeItem name="TOTALVOLUME~4020" advise="1">
        <values>
          <value>
            <val>822721</val>
          </value>
        </values>
      </ddeItem>
      <ddeItem name="TOTALVOLUME~4030" advise="1">
        <values>
          <value>
            <val>546964</val>
          </value>
        </values>
      </ddeItem>
      <ddeItem name="TOTALVOLUME~4040" advise="1">
        <values>
          <value>
            <val>7399960</val>
          </value>
        </values>
      </ddeItem>
      <ddeItem name="TOTALVOLUME~4050" advise="1">
        <values>
          <value>
            <val>811163</val>
          </value>
        </values>
      </ddeItem>
      <ddeItem name="TOTALVOLUME~4061" advise="1">
        <values>
          <value>
            <val>245623</val>
          </value>
        </values>
      </ddeItem>
      <ddeItem name="TOTALVOLUME~4070" advise="1">
        <values>
          <value>
            <val>54141</val>
          </value>
        </values>
      </ddeItem>
      <ddeItem name="TOTALVOLUME~4080" advise="1">
        <values>
          <value>
            <val>528063</val>
          </value>
        </values>
      </ddeItem>
      <ddeItem name="TOTALVOLUME~4090" advise="1">
        <values>
          <value>
            <val>2868128</val>
          </value>
        </values>
      </ddeItem>
      <ddeItem name="TOTALVOLUME~4100" advise="1">
        <values>
          <value>
            <val>424053</val>
          </value>
        </values>
      </ddeItem>
      <ddeItem name="TOTALVOLUME~4110" advise="1">
        <values>
          <value>
            <val>133516</val>
          </value>
        </values>
      </ddeItem>
      <ddeItem name="TOTALVOLUME~4130" advise="1">
        <values>
          <value>
            <val>0</val>
          </value>
        </values>
      </ddeItem>
      <ddeItem name="TOTALVOLUME~4140" advise="1">
        <values>
          <value>
            <val>219128</val>
          </value>
        </values>
      </ddeItem>
      <ddeItem name="TOTALVOLUME~4150" advise="1">
        <values>
          <value>
            <val>2804552</val>
          </value>
        </values>
      </ddeItem>
      <ddeItem name="TOTALVOLUME~4160" advise="1">
        <values>
          <value>
            <val>467416</val>
          </value>
        </values>
      </ddeItem>
      <ddeItem name="TOTALVOLUME~4170" advise="1">
        <values>
          <value>
            <val>121466</val>
          </value>
        </values>
      </ddeItem>
      <ddeItem name="TOTALVOLUME~4180" advise="1">
        <values>
          <value>
            <val>6028014</val>
          </value>
        </values>
      </ddeItem>
      <ddeItem name="TOTALVOLUME~4190" advise="1">
        <values>
          <value>
            <val>64227</val>
          </value>
        </values>
      </ddeItem>
      <ddeItem name="TOTALVOLUME~4200" advise="1">
        <values>
          <value>
            <val>430838</val>
          </value>
        </values>
      </ddeItem>
      <ddeItem name="TOTALVOLUME~4210" advise="1">
        <values>
          <value>
            <val>58337</val>
          </value>
        </values>
      </ddeItem>
      <ddeItem name="TOTALVOLUME~4220" advise="1">
        <values>
          <value>
            <val>9071681</val>
          </value>
        </values>
      </ddeItem>
      <ddeItem name="TOTALVOLUME~4230" advise="1">
        <values>
          <value>
            <val>186029</val>
          </value>
        </values>
      </ddeItem>
      <ddeItem name="TOTALVOLUME~4240" advise="1">
        <values>
          <value>
            <val>150504</val>
          </value>
        </values>
      </ddeItem>
      <ddeItem name="TOTALVOLUME~4250" advise="1">
        <values>
          <value>
            <val>6340768</val>
          </value>
        </values>
      </ddeItem>
      <ddeItem name="TOTALVOLUME~4260" advise="1">
        <values>
          <value>
            <val>121249</val>
          </value>
        </values>
      </ddeItem>
      <ddeItem name="TOTALVOLUME~4270" advise="1">
        <values>
          <value>
            <val>507511</val>
          </value>
        </values>
      </ddeItem>
      <ddeItem name="TOTALVOLUME~4280" advise="1">
        <values>
          <value>
            <val>358021</val>
          </value>
        </values>
      </ddeItem>
      <ddeItem name="TOTALVOLUME~4290" advise="1">
        <values>
          <value>
            <val>170671</val>
          </value>
        </values>
      </ddeItem>
      <ddeItem name="TOTALVOLUME~4300" advise="1">
        <values>
          <value>
            <val>4595385</val>
          </value>
        </values>
      </ddeItem>
      <ddeItem name="TOTALVOLUME~4310" advise="1">
        <values>
          <value>
            <val>10310468</val>
          </value>
        </values>
      </ddeItem>
      <ddeItem name="TOTALVOLUME~5110" advise="1">
        <values>
          <value>
            <val>1510199</val>
          </value>
        </values>
      </ddeItem>
      <ddeItem name="TOTALVOLUME~6001" advise="1">
        <values>
          <value>
            <val>346870</val>
          </value>
        </values>
      </ddeItem>
      <ddeItem name="TOTALVOLUME~6002" advise="1">
        <values>
          <value>
            <val>199025</val>
          </value>
        </values>
      </ddeItem>
      <ddeItem name="TOTALVOLUME~6004" advise="1">
        <values>
          <value>
            <val>243038</val>
          </value>
        </values>
      </ddeItem>
      <ddeItem name="TOTALVOLUME~6010" advise="1">
        <values>
          <value>
            <val>245457</val>
          </value>
        </values>
      </ddeItem>
      <ddeItem name="TOTALVOLUME~6020" advise="1">
        <values>
          <value>
            <val>1943293</val>
          </value>
        </values>
      </ddeItem>
      <ddeItem name="TOTALVOLUME~6040" advise="1">
        <values>
          <value>
            <val>669500</val>
          </value>
        </values>
      </ddeItem>
      <ddeItem name="TOTALVOLUME~6050" advise="1">
        <values>
          <value>
            <val>704206</val>
          </value>
        </values>
      </ddeItem>
      <ddeItem name="TOTALVOLUME~6060" advise="1">
        <values>
          <value>
            <val>130820</val>
          </value>
        </values>
      </ddeItem>
      <ddeItem name="TOTALVOLUME~6070" advise="1">
        <values>
          <value>
            <val>28681</val>
          </value>
        </values>
      </ddeItem>
      <ddeItem name="TOTALVOLUME~6080" advise="1">
        <values>
          <value>
            <val>0</val>
          </value>
        </values>
      </ddeItem>
      <ddeItem name="TOTALVOLUME~6090" advise="1">
        <values>
          <value>
            <val>694685</val>
          </value>
        </values>
      </ddeItem>
      <ddeItem name="TOTALVOLUME~7010" advise="1">
        <values>
          <value>
            <val>733519</val>
          </value>
        </values>
      </ddeItem>
      <ddeItem name="TOTALVOLUME~7020" advise="1">
        <values>
          <value>
            <val>345129</val>
          </value>
        </values>
      </ddeItem>
      <ddeItem name="TOTALVOLUME~7030" advise="1">
        <values>
          <value>
            <val>14607942</val>
          </value>
        </values>
      </ddeItem>
      <ddeItem name="TOTALVOLUME~7040" advise="1">
        <values>
          <value>
            <val>3072372</val>
          </value>
        </values>
      </ddeItem>
      <ddeItem name="TOTALVOLUME~7050" advise="1">
        <values>
          <value>
            <val>0</val>
          </value>
        </values>
      </ddeItem>
      <ddeItem name="TOTALVOLUME~8010" advise="1">
        <values>
          <value>
            <val>144621</val>
          </value>
        </values>
      </ddeItem>
      <ddeItem name="TOTALVOLUME~8012" advise="1">
        <values>
          <value>
            <val>63995</val>
          </value>
        </values>
      </ddeItem>
      <ddeItem name="TOTALVOLUME~8020" advise="1">
        <values>
          <value>
            <val>255006</val>
          </value>
        </values>
      </ddeItem>
      <ddeItem name="TOTALVOLUME~8030" advise="1">
        <values>
          <value>
            <val>596126</val>
          </value>
        </values>
      </ddeItem>
      <ddeItem name="TOTALVOLUME~8040" advise="1">
        <values>
          <value>
            <val>317690</val>
          </value>
        </values>
      </ddeItem>
      <ddeItem name="TOTALVOLUME~8050" advise="1">
        <values>
          <value>
            <val>409261</val>
          </value>
        </values>
      </ddeItem>
      <ddeItem name="TOTALVOLUME~8060" advise="1">
        <values>
          <value>
            <val>179901</val>
          </value>
        </values>
      </ddeItem>
      <ddeItem name="TOTALVOLUME~8070" advise="1">
        <values>
          <value>
            <val>116440</val>
          </value>
        </values>
      </ddeItem>
      <ddeItem name="TOTALVOLUME~8080" advise="1">
        <values>
          <value>
            <val>74603</val>
          </value>
        </values>
      </ddeItem>
      <ddeItem name="TOTALVOLUME~8090" advise="1">
        <values>
          <value>
            <val>187663</val>
          </value>
        </values>
      </ddeItem>
      <ddeItem name="TOTALVOLUME~8100" advise="1">
        <values>
          <value>
            <val>129345</val>
          </value>
        </values>
      </ddeItem>
      <ddeItem name="TOTALVOLUME~8110" advise="1">
        <values>
          <value>
            <val>110165</val>
          </value>
        </values>
      </ddeItem>
      <ddeItem name="TOTALVOLUME~8120" advise="1">
        <values>
          <value>
            <val>2801653</val>
          </value>
        </values>
      </ddeItem>
      <ddeItem name="TOTALVOLUME~8130" advise="1">
        <values>
          <value>
            <val>65585</val>
          </value>
        </values>
      </ddeItem>
      <ddeItem name="TOTALVOLUME~8140" advise="1">
        <values>
          <value>
            <val>86094</val>
          </value>
        </values>
      </ddeItem>
      <ddeItem name="TOTALVOLUME~8150" advise="1">
        <values>
          <value>
            <val>302618</val>
          </value>
        </values>
      </ddeItem>
      <ddeItem name="TOTALVOLUME~8160" advise="1">
        <values>
          <value>
            <val>114729</val>
          </value>
        </values>
      </ddeItem>
      <ddeItem name="TOTALVOLUME~8170" advise="1">
        <values>
          <value>
            <val>204970</val>
          </value>
        </values>
      </ddeItem>
      <ddeItem name="TOTALVOLUME~8180" advise="1">
        <values>
          <value>
            <val>209633</val>
          </value>
        </values>
      </ddeItem>
      <ddeItem name="TOTALVOLUME~8190" advise="1">
        <values>
          <value>
            <val>69532</val>
          </value>
        </values>
      </ddeItem>
      <ddeItem name="TOTALVOLUME~8200" advise="1">
        <values>
          <value>
            <val>950217</val>
          </value>
        </values>
      </ddeItem>
      <ddeItem name="TOTALVOLUME~8210" advise="1">
        <values>
          <value>
            <val>302288</val>
          </value>
        </values>
      </ddeItem>
      <ddeItem name="TOTALVOLUME~8220" advise="1">
        <values>
          <value>
            <val>218300</val>
          </value>
        </values>
      </ddeItem>
      <ddeItem name="TOTALVOLUME~8230" advise="1">
        <values>
          <value>
            <val>63976</val>
          </value>
        </values>
      </ddeItem>
      <ddeItem name="TOTALVOLUME~8240" advise="1">
        <values>
          <value>
            <val>50385</val>
          </value>
        </values>
      </ddeItem>
      <ddeItem name="TOTALVOLUME~8250" advise="1">
        <values>
          <value>
            <val>111811</val>
          </value>
        </values>
      </ddeItem>
      <ddeItem name="TOTALVOLUME~8260" advise="1">
        <values>
          <value>
            <val>136367</val>
          </value>
        </values>
      </ddeItem>
      <ddeItem name="TOTALVOLUME~8270" advise="1">
        <values>
          <value>
            <val>66745</val>
          </value>
        </values>
      </ddeItem>
      <ddeItem name="TOTALVOLUME~8280" advise="1">
        <values>
          <value>
            <val>70845</val>
          </value>
        </values>
      </ddeItem>
      <ddeItem name="TOTALVOLUME~8290" advise="1">
        <values>
          <value>
            <val>219264</val>
          </value>
        </values>
      </ddeItem>
      <ddeItem name="TOTALVOLUME~8300" advise="1">
        <values>
          <value>
            <val>48076</val>
          </value>
        </values>
      </ddeItem>
      <ddeItem name="TOTALVOLUME~8310" advise="1">
        <values>
          <value>
            <val>77802</val>
          </value>
        </values>
      </ddeItem>
      <ddeItem name="TOTALVOLUME~8311" advise="1">
        <values>
          <value>
            <val>166843</val>
          </value>
        </values>
      </ddeItem>
      <ddeItem name="TOTALVOLUME~8312" advise="1">
        <values>
          <value>
            <val>67864</val>
          </value>
        </values>
      </ddeItem>
      <ddeItem name="TOTALVOLUME~9400" advise="1">
        <values>
          <value>
            <val>0</val>
          </value>
        </values>
      </ddeItem>
      <ddeItem name="TOTALVOLUME~9401" advise="1">
        <values>
          <value>
            <val>0</val>
          </value>
        </values>
      </ddeItem>
      <ddeItem name="TRADEPRICE~1010" advise="1"/>
      <ddeItem name="TRADEPRICE~1020" advise="1"/>
      <ddeItem name="TRADEPRICE~1030" advise="1">
        <values>
          <value>
            <val>23.1</val>
          </value>
        </values>
      </ddeItem>
      <ddeItem name="TRADEPRICE~1040" advise="1">
        <values>
          <value>
            <val>36.9</val>
          </value>
        </values>
      </ddeItem>
      <ddeItem name="TRADEPRICE~1050" advise="1">
        <values>
          <value>
            <val>33.5</val>
          </value>
        </values>
      </ddeItem>
      <ddeItem name="TRADEPRICE~1060" advise="1">
        <values>
          <value>
            <val>39.5</val>
          </value>
        </values>
      </ddeItem>
      <ddeItem name="TRADEPRICE~1080" advise="1">
        <values>
          <value>
            <val>32</val>
          </value>
        </values>
      </ddeItem>
      <ddeItem name="TRADEPRICE~1090" advise="1">
        <values>
          <value>
            <val>51.75</val>
          </value>
        </values>
      </ddeItem>
      <ddeItem name="TRADEPRICE~1120" advise="1">
        <values>
          <value>
            <val>74.25</val>
          </value>
        </values>
      </ddeItem>
      <ddeItem name="TRADEPRICE~1140" advise="1">
        <values>
          <value>
            <val>26.1</val>
          </value>
        </values>
      </ddeItem>
      <ddeItem name="TRADEPRICE~1150" advise="1">
        <values>
          <value>
            <val>14.6</val>
          </value>
        </values>
      </ddeItem>
      <ddeItem name="TRADEPRICE~1201" advise="1">
        <values>
          <value>
            <val>40</val>
          </value>
        </values>
      </ddeItem>
      <ddeItem name="TRADEPRICE~1210" advise="1">
        <values>
          <value>
            <val>33.1</val>
          </value>
        </values>
      </ddeItem>
      <ddeItem name="TRADEPRICE~1211" advise="1">
        <values>
          <value>
            <val>28</val>
          </value>
        </values>
      </ddeItem>
      <ddeItem name="TRADEPRICE~1212" advise="1">
        <values>
          <value>
            <val>44</val>
          </value>
        </values>
      </ddeItem>
      <ddeItem name="TRADEPRICE~1213" advise="1">
        <values>
          <value>
            <val>20.2</val>
          </value>
        </values>
      </ddeItem>
      <ddeItem name="TRADEPRICE~1214" advise="1">
        <values>
          <value>
            <val>83.5</val>
          </value>
        </values>
      </ddeItem>
      <ddeItem name="TRADEPRICE~1301" advise="1">
        <values>
          <value>
            <val>38.799999999999997</val>
          </value>
        </values>
      </ddeItem>
      <ddeItem name="TRADEPRICE~1310" advise="1">
        <values>
          <value>
            <val>0</val>
          </value>
        </values>
      </ddeItem>
      <ddeItem name="TRADEPRICE~1320" advise="1">
        <values>
          <value>
            <val>27.3</val>
          </value>
        </values>
      </ddeItem>
      <ddeItem name="TRADEPRICE~1330" advise="1">
        <values>
          <value>
            <val>34.5</val>
          </value>
        </values>
      </ddeItem>
      <ddeItem name="TRADEPRICE~1810" advise="1">
        <values>
          <value>
            <val>84.25</val>
          </value>
        </values>
      </ddeItem>
      <ddeItem name="TRADEPRICE~2001" advise="1">
        <values>
          <value>
            <val>12.65</val>
          </value>
        </values>
      </ddeItem>
      <ddeItem name="TRADEPRICE~2002" advise="1">
        <values>
          <value>
            <val>21.65</val>
          </value>
        </values>
      </ddeItem>
      <ddeItem name="TRADEPRICE~2010" advise="1">
        <values>
          <value>
            <val>93</val>
          </value>
        </values>
      </ddeItem>
      <ddeItem name="TRADEPRICE~2020" advise="1">
        <values>
          <value>
            <val>145.75</val>
          </value>
        </values>
      </ddeItem>
      <ddeItem name="TRADEPRICE~2030" advise="1">
        <values>
          <value>
            <val>60.5</val>
          </value>
        </values>
      </ddeItem>
      <ddeItem name="TRADEPRICE~2040" advise="1">
        <values>
          <value>
            <val>111.5</val>
          </value>
        </values>
      </ddeItem>
      <ddeItem name="TRADEPRICE~2050" advise="1">
        <values>
          <value>
            <val>52.5</val>
          </value>
        </values>
      </ddeItem>
      <ddeItem name="TRADEPRICE~2060" advise="1">
        <values>
          <value>
            <val>25.8</val>
          </value>
        </values>
      </ddeItem>
      <ddeItem name="TRADEPRICE~2070" advise="1">
        <values>
          <value>
            <val>56.5</val>
          </value>
        </values>
      </ddeItem>
      <ddeItem name="TRADEPRICE~2080" advise="1">
        <values>
          <value>
            <val>21.15</val>
          </value>
        </values>
      </ddeItem>
      <ddeItem name="TRADEPRICE~2090" advise="1">
        <values>
          <value>
            <val>32</val>
          </value>
        </values>
      </ddeItem>
      <ddeItem name="TRADEPRICE~2100" advise="1">
        <values>
          <value>
            <val>32</val>
          </value>
        </values>
      </ddeItem>
      <ddeItem name="TRADEPRICE~2110" advise="1">
        <values>
          <value>
            <val>12.8</val>
          </value>
        </values>
      </ddeItem>
      <ddeItem name="TRADEPRICE~2120" advise="1">
        <values>
          <value>
            <val>17.3</val>
          </value>
        </values>
      </ddeItem>
      <ddeItem name="TRADEPRICE~2130" advise="1">
        <values>
          <value>
            <val>16.350000000000001</val>
          </value>
        </values>
      </ddeItem>
      <ddeItem name="TRADEPRICE~2140" advise="1">
        <values>
          <value>
            <val>13.75</val>
          </value>
        </values>
      </ddeItem>
      <ddeItem name="TRADEPRICE~2150" advise="1">
        <values>
          <value>
            <val>26.3</val>
          </value>
        </values>
      </ddeItem>
      <ddeItem name="TRADEPRICE~2160" advise="1">
        <values>
          <value>
            <val>14.15</val>
          </value>
        </values>
      </ddeItem>
      <ddeItem name="TRADEPRICE~2170" advise="1">
        <values>
          <value>
            <val>16.399999999999999</val>
          </value>
        </values>
      </ddeItem>
      <ddeItem name="TRADEPRICE~2180" advise="1">
        <values>
          <value>
            <val>46.4</val>
          </value>
        </values>
      </ddeItem>
      <ddeItem name="TRADEPRICE~2190" advise="1">
        <values>
          <value>
            <val>14.45</val>
          </value>
        </values>
      </ddeItem>
      <ddeItem name="TRADEPRICE~2200" advise="1">
        <values>
          <value>
            <val>20.85</val>
          </value>
        </values>
      </ddeItem>
      <ddeItem name="TRADEPRICE~2210" advise="1">
        <values>
          <value>
            <val>12.4</val>
          </value>
        </values>
      </ddeItem>
      <ddeItem name="TRADEPRICE~2220" advise="1">
        <values>
          <value>
            <val>36.799999999999997</val>
          </value>
        </values>
      </ddeItem>
      <ddeItem name="TRADEPRICE~2230" advise="1">
        <values>
          <value>
            <val>45.4</val>
          </value>
        </values>
      </ddeItem>
      <ddeItem name="TRADEPRICE~2240" advise="1">
        <values>
          <value>
            <val>45.9</val>
          </value>
        </values>
      </ddeItem>
      <ddeItem name="TRADEPRICE~2250" advise="1">
        <values>
          <value>
            <val>27.4</val>
          </value>
        </values>
      </ddeItem>
      <ddeItem name="TRADEPRICE~2260" advise="1">
        <values>
          <value>
            <val>15.95</val>
          </value>
        </values>
      </ddeItem>
      <ddeItem name="TRADEPRICE~2270" advise="1">
        <values>
          <value>
            <val>94</val>
          </value>
        </values>
      </ddeItem>
      <ddeItem name="TRADEPRICE~2280" advise="1">
        <values>
          <value>
            <val>76.75</val>
          </value>
        </values>
      </ddeItem>
      <ddeItem name="TRADEPRICE~2290" advise="1">
        <values>
          <value>
            <val>57.25</val>
          </value>
        </values>
      </ddeItem>
      <ddeItem name="TRADEPRICE~2300" advise="1">
        <values>
          <value>
            <val>37.799999999999997</val>
          </value>
        </values>
      </ddeItem>
      <ddeItem name="TRADEPRICE~2310" advise="1">
        <values>
          <value>
            <val>24.25</val>
          </value>
        </values>
      </ddeItem>
      <ddeItem name="TRADEPRICE~2320" advise="1">
        <values>
          <value>
            <val>30.5</val>
          </value>
        </values>
      </ddeItem>
      <ddeItem name="TRADEPRICE~2330" advise="1">
        <values>
          <value>
            <val>30.4</val>
          </value>
        </values>
      </ddeItem>
      <ddeItem name="TRADEPRICE~2340" advise="1">
        <values>
          <value>
            <val>42.3</val>
          </value>
        </values>
      </ddeItem>
      <ddeItem name="TRADEPRICE~2350" advise="1">
        <values>
          <value>
            <val>11.25</val>
          </value>
        </values>
      </ddeItem>
      <ddeItem name="TRADEPRICE~2360" advise="1">
        <values>
          <value>
            <val>73.5</val>
          </value>
        </values>
      </ddeItem>
      <ddeItem name="TRADEPRICE~2370" advise="1">
        <values>
          <value>
            <val>19.8</val>
          </value>
        </values>
      </ddeItem>
      <ddeItem name="TRADEPRICE~2380" advise="1">
        <values>
          <value>
            <val>15.65</val>
          </value>
        </values>
      </ddeItem>
      <ddeItem name="TRADEPRICE~3001" advise="1">
        <values>
          <value>
            <val>21.3</val>
          </value>
        </values>
      </ddeItem>
      <ddeItem name="TRADEPRICE~3002" advise="1">
        <values>
          <value>
            <val>27.7</val>
          </value>
        </values>
      </ddeItem>
      <ddeItem name="TRADEPRICE~3003" advise="1">
        <values>
          <value>
            <val>24.8</val>
          </value>
        </values>
      </ddeItem>
      <ddeItem name="TRADEPRICE~3004" advise="1">
        <values>
          <value>
            <val>25.6</val>
          </value>
        </values>
      </ddeItem>
      <ddeItem name="TRADEPRICE~3010" advise="1">
        <values>
          <value>
            <val>70</val>
          </value>
        </values>
      </ddeItem>
      <ddeItem name="TRADEPRICE~3020" advise="1">
        <values>
          <value>
            <val>50.25</val>
          </value>
        </values>
      </ddeItem>
      <ddeItem name="TRADEPRICE~3030" advise="1">
        <values>
          <value>
            <val>100</val>
          </value>
        </values>
      </ddeItem>
      <ddeItem name="TRADEPRICE~3040" advise="1">
        <values>
          <value>
            <val>83.5</val>
          </value>
        </values>
      </ddeItem>
      <ddeItem name="TRADEPRICE~3050" advise="1">
        <values>
          <value>
            <val>102.5</val>
          </value>
        </values>
      </ddeItem>
      <ddeItem name="TRADEPRICE~3060" advise="1">
        <values>
          <value>
            <val>71.25</val>
          </value>
        </values>
      </ddeItem>
      <ddeItem name="TRADEPRICE~3080" advise="1">
        <values>
          <value>
            <val>58.75</val>
          </value>
        </values>
      </ddeItem>
      <ddeItem name="TRADEPRICE~3090" advise="1">
        <values>
          <value>
            <val>29.2</val>
          </value>
        </values>
      </ddeItem>
      <ddeItem name="TRADEPRICE~3091" advise="1">
        <values>
          <value>
            <val>17.25</val>
          </value>
        </values>
      </ddeItem>
      <ddeItem name="TRADEPRICE~4001" advise="1">
        <values>
          <value>
            <val>118</val>
          </value>
        </values>
      </ddeItem>
      <ddeItem name="TRADEPRICE~4002" advise="1">
        <values>
          <value>
            <val>78</val>
          </value>
        </values>
      </ddeItem>
      <ddeItem name="TRADEPRICE~4003" advise="1">
        <values>
          <value>
            <val>112.5</val>
          </value>
        </values>
      </ddeItem>
      <ddeItem name="TRADEPRICE~4004" advise="1">
        <values>
          <value>
            <val>63.25</val>
          </value>
        </values>
      </ddeItem>
      <ddeItem name="TRADEPRICE~4005" advise="1">
        <values>
          <value>
            <val>60</val>
          </value>
        </values>
      </ddeItem>
      <ddeItem name="TRADEPRICE~4010" advise="1">
        <values>
          <value>
            <val>31.3</val>
          </value>
        </values>
      </ddeItem>
      <ddeItem name="TRADEPRICE~4020" advise="1">
        <values>
          <value>
            <val>32.6</val>
          </value>
        </values>
      </ddeItem>
      <ddeItem name="TRADEPRICE~4030" advise="1">
        <values>
          <value>
            <val>20.05</val>
          </value>
        </values>
      </ddeItem>
      <ddeItem name="TRADEPRICE~4040" advise="1">
        <values>
          <value>
            <val>17.5</val>
          </value>
        </values>
      </ddeItem>
      <ddeItem name="TRADEPRICE~4050" advise="1">
        <values>
          <value>
            <val>22.4</val>
          </value>
        </values>
      </ddeItem>
      <ddeItem name="TRADEPRICE~4061" advise="1">
        <values>
          <value>
            <val>36.299999999999997</val>
          </value>
        </values>
      </ddeItem>
      <ddeItem name="TRADEPRICE~4070" advise="1">
        <values>
          <value>
            <val>103</val>
          </value>
        </values>
      </ddeItem>
      <ddeItem name="TRADEPRICE~4080" advise="1">
        <values>
          <value>
            <val>18.95</val>
          </value>
        </values>
      </ddeItem>
      <ddeItem name="TRADEPRICE~4090" advise="1">
        <values>
          <value>
            <val>41.4</val>
          </value>
        </values>
      </ddeItem>
      <ddeItem name="TRADEPRICE~4100" advise="1">
        <values>
          <value>
            <val>72.75</val>
          </value>
        </values>
      </ddeItem>
      <ddeItem name="TRADEPRICE~4110" advise="1">
        <values>
          <value>
            <val>61</val>
          </value>
        </values>
      </ddeItem>
      <ddeItem name="TRADEPRICE~4130" advise="1">
        <values>
          <value>
            <val>0</val>
          </value>
        </values>
      </ddeItem>
      <ddeItem name="TRADEPRICE~4140" advise="1">
        <values>
          <value>
            <val>46.9</val>
          </value>
        </values>
      </ddeItem>
      <ddeItem name="TRADEPRICE~4150" advise="1">
        <values>
          <value>
            <val>25</val>
          </value>
        </values>
      </ddeItem>
      <ddeItem name="TRADEPRICE~4160" advise="1">
        <values>
          <value>
            <val>36</val>
          </value>
        </values>
      </ddeItem>
      <ddeItem name="TRADEPRICE~4170" advise="1">
        <values>
          <value>
            <val>111.75</val>
          </value>
        </values>
      </ddeItem>
      <ddeItem name="TRADEPRICE~4180" advise="1">
        <values>
          <value>
            <val>15.8</val>
          </value>
        </values>
      </ddeItem>
      <ddeItem name="TRADEPRICE~4190" advise="1">
        <values>
          <value>
            <val>207.25</val>
          </value>
        </values>
      </ddeItem>
      <ddeItem name="TRADEPRICE~4200" advise="1">
        <values>
          <value>
            <val>43.8</val>
          </value>
        </values>
      </ddeItem>
      <ddeItem name="TRADEPRICE~4210" advise="1">
        <values>
          <value>
            <val>19.600000000000001</val>
          </value>
        </values>
      </ddeItem>
      <ddeItem name="TRADEPRICE~4220" advise="1">
        <values>
          <value>
            <val>10.1</val>
          </value>
        </values>
      </ddeItem>
      <ddeItem name="TRADEPRICE~4230" advise="1">
        <values>
          <value>
            <val>41.4</val>
          </value>
        </values>
      </ddeItem>
      <ddeItem name="TRADEPRICE~4240" advise="1">
        <values>
          <value>
            <val>132.75</val>
          </value>
        </values>
      </ddeItem>
      <ddeItem name="TRADEPRICE~4250" advise="1">
        <values>
          <value>
            <val>35</val>
          </value>
        </values>
      </ddeItem>
      <ddeItem name="TRADEPRICE~4260" advise="1">
        <values>
          <value>
            <val>66</val>
          </value>
        </values>
      </ddeItem>
      <ddeItem name="TRADEPRICE~4270" advise="1">
        <values>
          <value>
            <val>26.1</val>
          </value>
        </values>
      </ddeItem>
      <ddeItem name="TRADEPRICE~4280" advise="1">
        <values>
          <value>
            <val>17.649999999999999</val>
          </value>
        </values>
      </ddeItem>
      <ddeItem name="TRADEPRICE~4290" advise="1">
        <values>
          <value>
            <val>37.9</val>
          </value>
        </values>
      </ddeItem>
      <ddeItem name="TRADEPRICE~4300" advise="1">
        <values>
          <value>
            <val>10.15</val>
          </value>
        </values>
      </ddeItem>
      <ddeItem name="TRADEPRICE~4310" advise="1">
        <values>
          <value>
            <val>15.75</val>
          </value>
        </values>
      </ddeItem>
      <ddeItem name="TRADEPRICE~5110" advise="1">
        <values>
          <value>
            <val>13.05</val>
          </value>
        </values>
      </ddeItem>
      <ddeItem name="TRADEPRICE~6001" advise="1">
        <values>
          <value>
            <val>65.25</val>
          </value>
        </values>
      </ddeItem>
      <ddeItem name="TRADEPRICE~6002" advise="1">
        <values>
          <value>
            <val>113</val>
          </value>
        </values>
      </ddeItem>
      <ddeItem name="TRADEPRICE~6004" advise="1">
        <values>
          <value>
            <val>123</val>
          </value>
        </values>
      </ddeItem>
      <ddeItem name="TRADEPRICE~6010" advise="1">
        <values>
          <value>
            <val>27.7</val>
          </value>
        </values>
      </ddeItem>
      <ddeItem name="TRADEPRICE~6020" advise="1">
        <values>
          <value>
            <val>14.45</val>
          </value>
        </values>
      </ddeItem>
      <ddeItem name="TRADEPRICE~6040" advise="1">
        <values>
          <value>
            <val>47</val>
          </value>
        </values>
      </ddeItem>
      <ddeItem name="TRADEPRICE~6050" advise="1">
        <values>
          <value>
            <val>31.5</val>
          </value>
        </values>
      </ddeItem>
      <ddeItem name="TRADEPRICE~6060" advise="1">
        <values>
          <value>
            <val>57</val>
          </value>
        </values>
      </ddeItem>
      <ddeItem name="TRADEPRICE~6070" advise="1">
        <values>
          <value>
            <val>47.9</val>
          </value>
        </values>
      </ddeItem>
      <ddeItem name="TRADEPRICE~6080" advise="1">
        <values>
          <value>
            <val>0</val>
          </value>
        </values>
      </ddeItem>
      <ddeItem name="TRADEPRICE~6090" advise="1">
        <values>
          <value>
            <val>17.100000000000001</val>
          </value>
        </values>
      </ddeItem>
      <ddeItem name="TRADEPRICE~7010" advise="1">
        <values>
          <value>
            <val>40.1</val>
          </value>
        </values>
      </ddeItem>
      <ddeItem name="TRADEPRICE~7020" advise="1">
        <values>
          <value>
            <val>82.75</val>
          </value>
        </values>
      </ddeItem>
      <ddeItem name="TRADEPRICE~7030" advise="1">
        <values>
          <value>
            <val>10.15</val>
          </value>
        </values>
      </ddeItem>
      <ddeItem name="TRADEPRICE~7040" advise="1">
        <values>
          <value>
            <val>15.5</val>
          </value>
        </values>
      </ddeItem>
      <ddeItem name="TRADEPRICE~7050" advise="1">
        <values>
          <value>
            <val>0</val>
          </value>
        </values>
      </ddeItem>
      <ddeItem name="TRADEPRICE~8010" advise="1">
        <values>
          <value>
            <val>29.7</val>
          </value>
        </values>
      </ddeItem>
      <ddeItem name="TRADEPRICE~8012" advise="1">
        <values>
          <value>
            <val>19.399999999999999</val>
          </value>
        </values>
      </ddeItem>
      <ddeItem name="TRADEPRICE~8020" advise="1">
        <values>
          <value>
            <val>20.3</val>
          </value>
        </values>
      </ddeItem>
      <ddeItem name="TRADEPRICE~8030" advise="1">
        <values>
          <value>
            <val>23.15</val>
          </value>
        </values>
      </ddeItem>
      <ddeItem name="TRADEPRICE~8040" advise="1">
        <values>
          <value>
            <val>79.5</val>
          </value>
        </values>
      </ddeItem>
      <ddeItem name="TRADEPRICE~8050" advise="1">
        <values>
          <value>
            <val>55.25</val>
          </value>
        </values>
      </ddeItem>
      <ddeItem name="TRADEPRICE~8060" advise="1">
        <values>
          <value>
            <val>26.8</val>
          </value>
        </values>
      </ddeItem>
      <ddeItem name="TRADEPRICE~8070" advise="1">
        <values>
          <value>
            <val>46.9</val>
          </value>
        </values>
      </ddeItem>
      <ddeItem name="TRADEPRICE~8080" advise="1">
        <values>
          <value>
            <val>34.9</val>
          </value>
        </values>
      </ddeItem>
      <ddeItem name="TRADEPRICE~8090" advise="1">
        <values>
          <value>
            <val>26.8</val>
          </value>
        </values>
      </ddeItem>
      <ddeItem name="TRADEPRICE~8100" advise="1">
        <values>
          <value>
            <val>51</val>
          </value>
        </values>
      </ddeItem>
      <ddeItem name="TRADEPRICE~8110" advise="1">
        <values>
          <value>
            <val>101</val>
          </value>
        </values>
      </ddeItem>
      <ddeItem name="TRADEPRICE~8120" advise="1">
        <values>
          <value>
            <val>26.7</val>
          </value>
        </values>
      </ddeItem>
      <ddeItem name="TRADEPRICE~8130" advise="1">
        <values>
          <value>
            <val>54</val>
          </value>
        </values>
      </ddeItem>
      <ddeItem name="TRADEPRICE~8140" advise="1">
        <values>
          <value>
            <val>45.7</val>
          </value>
        </values>
      </ddeItem>
      <ddeItem name="TRADEPRICE~8150" advise="1">
        <values>
          <value>
            <val>38.700000000000003</val>
          </value>
        </values>
      </ddeItem>
      <ddeItem name="TRADEPRICE~8160" advise="1">
        <values>
          <value>
            <val>27.6</val>
          </value>
        </values>
      </ddeItem>
      <ddeItem name="TRADEPRICE~8170" advise="1">
        <values>
          <value>
            <val>22.7</val>
          </value>
        </values>
      </ddeItem>
      <ddeItem name="TRADEPRICE~8180" advise="1">
        <values>
          <value>
            <val>24.4</val>
          </value>
        </values>
      </ddeItem>
      <ddeItem name="TRADEPRICE~8190" advise="1">
        <values>
          <value>
            <val>24.2</val>
          </value>
        </values>
      </ddeItem>
      <ddeItem name="TRADEPRICE~8200" advise="1">
        <values>
          <value>
            <val>10.55</val>
          </value>
        </values>
      </ddeItem>
      <ddeItem name="TRADEPRICE~8210" advise="1">
        <values>
          <value>
            <val>29.4</val>
          </value>
        </values>
      </ddeItem>
      <ddeItem name="TRADEPRICE~8220" advise="1">
        <values>
          <value>
            <val>32.4</val>
          </value>
        </values>
      </ddeItem>
      <ddeItem name="TRADEPRICE~8230" advise="1">
        <values>
          <value>
            <val>48.4</val>
          </value>
        </values>
      </ddeItem>
      <ddeItem name="TRADEPRICE~8240" advise="1">
        <values>
          <value>
            <val>65</val>
          </value>
        </values>
      </ddeItem>
      <ddeItem name="TRADEPRICE~8250" advise="1">
        <values>
          <value>
            <val>45.4</val>
          </value>
        </values>
      </ddeItem>
      <ddeItem name="TRADEPRICE~8260" advise="1">
        <values>
          <value>
            <val>45</val>
          </value>
        </values>
      </ddeItem>
      <ddeItem name="TRADEPRICE~8270" advise="1">
        <values>
          <value>
            <val>45.1</val>
          </value>
        </values>
      </ddeItem>
      <ddeItem name="TRADEPRICE~8280" advise="1">
        <values>
          <value>
            <val>55</val>
          </value>
        </values>
      </ddeItem>
      <ddeItem name="TRADEPRICE~8290" advise="1">
        <values>
          <value>
            <val>25.8</val>
          </value>
        </values>
      </ddeItem>
      <ddeItem name="TRADEPRICE~8300" advise="1">
        <values>
          <value>
            <val>95</val>
          </value>
        </values>
      </ddeItem>
      <ddeItem name="TRADEPRICE~8310" advise="1">
        <values>
          <value>
            <val>35.200000000000003</val>
          </value>
        </values>
      </ddeItem>
      <ddeItem name="TRADEPRICE~8311" advise="1">
        <values>
          <value>
            <val>37.1</val>
          </value>
        </values>
      </ddeItem>
      <ddeItem name="TRADEPRICE~8312" advise="1">
        <values>
          <value>
            <val>65.25</val>
          </value>
        </values>
      </ddeItem>
      <ddeItem name="TRADEPRICE~9400" advise="1">
        <values>
          <value>
            <val>0</val>
          </value>
        </values>
      </ddeItem>
      <ddeItem name="TRADEPRICE~9401" advise="1">
        <values>
          <value>
            <val>0</val>
          </value>
        </values>
      </ddeItem>
      <ddeItem name="TRADESNO~1010" advise="1"/>
      <ddeItem name="TRADESNO~1020" advise="1"/>
      <ddeItem name="TRADESNO~1030" advise="1">
        <values>
          <value>
            <val>47</val>
          </value>
        </values>
      </ddeItem>
      <ddeItem name="TRADESNO~1040" advise="1">
        <values>
          <value>
            <val>42</val>
          </value>
        </values>
      </ddeItem>
      <ddeItem name="TRADESNO~1050" advise="1">
        <values>
          <value>
            <val>31</val>
          </value>
        </values>
      </ddeItem>
      <ddeItem name="TRADESNO~1060" advise="1">
        <values>
          <value>
            <val>31</val>
          </value>
        </values>
      </ddeItem>
      <ddeItem name="TRADESNO~1080" advise="1">
        <values>
          <value>
            <val>30</val>
          </value>
        </values>
      </ddeItem>
      <ddeItem name="TRADESNO~1090" advise="1">
        <values>
          <value>
            <val>103</val>
          </value>
        </values>
      </ddeItem>
      <ddeItem name="TRADESNO~1120" advise="1">
        <values>
          <value>
            <val>709</val>
          </value>
        </values>
      </ddeItem>
      <ddeItem name="TRADESNO~1140" advise="1">
        <values>
          <value>
            <val>266</val>
          </value>
        </values>
      </ddeItem>
      <ddeItem name="TRADESNO~1150" advise="1">
        <values>
          <value>
            <val>2472</val>
          </value>
        </values>
      </ddeItem>
      <ddeItem name="TRADESNO~1201" advise="1">
        <values>
          <value>
            <val>329</val>
          </value>
        </values>
      </ddeItem>
      <ddeItem name="TRADESNO~1210" advise="1">
        <values>
          <value>
            <val>275</val>
          </value>
        </values>
      </ddeItem>
      <ddeItem name="TRADESNO~1211" advise="1">
        <values>
          <value>
            <val>574</val>
          </value>
        </values>
      </ddeItem>
      <ddeItem name="TRADESNO~1212" advise="1">
        <values>
          <value>
            <val>433</val>
          </value>
        </values>
      </ddeItem>
      <ddeItem name="TRADESNO~1213" advise="1">
        <values>
          <value>
            <val>227</val>
          </value>
        </values>
      </ddeItem>
      <ddeItem name="TRADESNO~1214" advise="1">
        <values>
          <value>
            <val>320</val>
          </value>
        </values>
      </ddeItem>
      <ddeItem name="TRADESNO~1301" advise="1">
        <values>
          <value>
            <val>204</val>
          </value>
        </values>
      </ddeItem>
      <ddeItem name="TRADESNO~1310" advise="1">
        <values>
          <value>
            <val>0</val>
          </value>
        </values>
      </ddeItem>
      <ddeItem name="TRADESNO~1320" advise="1">
        <values>
          <value>
            <val>217</val>
          </value>
        </values>
      </ddeItem>
      <ddeItem name="TRADESNO~1330" advise="1">
        <values>
          <value>
            <val>446</val>
          </value>
        </values>
      </ddeItem>
      <ddeItem name="TRADESNO~1810" advise="1">
        <values>
          <value>
            <val>1036</val>
          </value>
        </values>
      </ddeItem>
      <ddeItem name="TRADESNO~2001" advise="1">
        <values>
          <value>
            <val>218</val>
          </value>
        </values>
      </ddeItem>
      <ddeItem name="TRADESNO~2002" advise="1">
        <values>
          <value>
            <val>53</val>
          </value>
        </values>
      </ddeItem>
      <ddeItem name="TRADESNO~2010" advise="1">
        <values>
          <value>
            <val>2635</val>
          </value>
        </values>
      </ddeItem>
      <ddeItem name="TRADESNO~2020" advise="1">
        <values>
          <value>
            <val>153</val>
          </value>
        </values>
      </ddeItem>
      <ddeItem name="TRADESNO~2030" advise="1">
        <values>
          <value>
            <val>214</val>
          </value>
        </values>
      </ddeItem>
      <ddeItem name="TRADESNO~2040" advise="1">
        <values>
          <value>
            <val>323</val>
          </value>
        </values>
      </ddeItem>
      <ddeItem name="TRADESNO~2050" advise="1">
        <values>
          <value>
            <val>195</val>
          </value>
        </values>
      </ddeItem>
      <ddeItem name="TRADESNO~2060" advise="1">
        <values>
          <value>
            <val>231</val>
          </value>
        </values>
      </ddeItem>
      <ddeItem name="TRADESNO~2070" advise="1">
        <values>
          <value>
            <val>951</val>
          </value>
        </values>
      </ddeItem>
      <ddeItem name="TRADESNO~2080" advise="1">
        <values>
          <value>
            <val>130</val>
          </value>
        </values>
      </ddeItem>
      <ddeItem name="TRADESNO~2090" advise="1">
        <values>
          <value>
            <val>284</val>
          </value>
        </values>
      </ddeItem>
      <ddeItem name="TRADESNO~2100" advise="1">
        <values>
          <value>
            <val>455</val>
          </value>
        </values>
      </ddeItem>
      <ddeItem name="TRADESNO~2110" advise="1">
        <values>
          <value>
            <val>195</val>
          </value>
        </values>
      </ddeItem>
      <ddeItem name="TRADESNO~2120" advise="1">
        <values>
          <value>
            <val>609</val>
          </value>
        </values>
      </ddeItem>
      <ddeItem name="TRADESNO~2130" advise="1">
        <values>
          <value>
            <val>951</val>
          </value>
        </values>
      </ddeItem>
      <ddeItem name="TRADESNO~2140" advise="1">
        <values>
          <value>
            <val>393</val>
          </value>
        </values>
      </ddeItem>
      <ddeItem name="TRADESNO~2150" advise="1">
        <values>
          <value>
            <val>273</val>
          </value>
        </values>
      </ddeItem>
      <ddeItem name="TRADESNO~2160" advise="1">
        <values>
          <value>
            <val>167</val>
          </value>
        </values>
      </ddeItem>
      <ddeItem name="TRADESNO~2170" advise="1">
        <values>
          <value>
            <val>183</val>
          </value>
        </values>
      </ddeItem>
      <ddeItem name="TRADESNO~2180" advise="1">
        <values>
          <value>
            <val>213</val>
          </value>
        </values>
      </ddeItem>
      <ddeItem name="TRADESNO~2190" advise="1">
        <values>
          <value>
            <val>914</val>
          </value>
        </values>
      </ddeItem>
      <ddeItem name="TRADESNO~2200" advise="1">
        <values>
          <value>
            <val>204</val>
          </value>
        </values>
      </ddeItem>
      <ddeItem name="TRADESNO~2210" advise="1">
        <values>
          <value>
            <val>423</val>
          </value>
        </values>
      </ddeItem>
      <ddeItem name="TRADESNO~2220" advise="1">
        <values>
          <value>
            <val>309</val>
          </value>
        </values>
      </ddeItem>
      <ddeItem name="TRADESNO~2230" advise="1">
        <values>
          <value>
            <val>148</val>
          </value>
        </values>
      </ddeItem>
      <ddeItem name="TRADESNO~2240" advise="1">
        <values>
          <value>
            <val>141</val>
          </value>
        </values>
      </ddeItem>
      <ddeItem name="TRADESNO~2250" advise="1">
        <values>
          <value>
            <val>126</val>
          </value>
        </values>
      </ddeItem>
      <ddeItem name="TRADESNO~2260" advise="1">
        <values>
          <value>
            <val>882</val>
          </value>
        </values>
      </ddeItem>
      <ddeItem name="TRADESNO~2270" advise="1">
        <values>
          <value>
            <val>217</val>
          </value>
        </values>
      </ddeItem>
      <ddeItem name="TRADESNO~2280" advise="1">
        <values>
          <value>
            <val>379</val>
          </value>
        </values>
      </ddeItem>
      <ddeItem name="TRADESNO~2290" advise="1">
        <values>
          <value>
            <val>270</val>
          </value>
        </values>
      </ddeItem>
      <ddeItem name="TRADESNO~2300" advise="1">
        <values>
          <value>
            <val>267</val>
          </value>
        </values>
      </ddeItem>
      <ddeItem name="TRADESNO~2310" advise="1">
        <values>
          <value>
            <val>202</val>
          </value>
        </values>
      </ddeItem>
      <ddeItem name="TRADESNO~2320" advise="1">
        <values>
          <value>
            <val>1091</val>
          </value>
        </values>
      </ddeItem>
      <ddeItem name="TRADESNO~2330" advise="1">
        <values>
          <value>
            <val>208</val>
          </value>
        </values>
      </ddeItem>
      <ddeItem name="TRADESNO~2340" advise="1">
        <values>
          <value>
            <val>103</val>
          </value>
        </values>
      </ddeItem>
      <ddeItem name="TRADESNO~2350" advise="1">
        <values>
          <value>
            <val>415</val>
          </value>
        </values>
      </ddeItem>
      <ddeItem name="TRADESNO~2360" advise="1">
        <values>
          <value>
            <val>195</val>
          </value>
        </values>
      </ddeItem>
      <ddeItem name="TRADESNO~2370" advise="1">
        <values>
          <value>
            <val>1431</val>
          </value>
        </values>
      </ddeItem>
      <ddeItem name="TRADESNO~2380" advise="1">
        <values>
          <value>
            <val>282</val>
          </value>
        </values>
      </ddeItem>
      <ddeItem name="TRADESNO~3001" advise="1">
        <values>
          <value>
            <val>504</val>
          </value>
        </values>
      </ddeItem>
      <ddeItem name="TRADESNO~3002" advise="1">
        <values>
          <value>
            <val>427</val>
          </value>
        </values>
      </ddeItem>
      <ddeItem name="TRADESNO~3003" advise="1">
        <values>
          <value>
            <val>441</val>
          </value>
        </values>
      </ddeItem>
      <ddeItem name="TRADESNO~3004" advise="1">
        <values>
          <value>
            <val>5919</val>
          </value>
        </values>
      </ddeItem>
      <ddeItem name="TRADESNO~3010" advise="1">
        <values>
          <value>
            <val>1086</val>
          </value>
        </values>
      </ddeItem>
      <ddeItem name="TRADESNO~3020" advise="1">
        <values>
          <value>
            <val>57</val>
          </value>
        </values>
      </ddeItem>
      <ddeItem name="TRADESNO~3030" advise="1">
        <values>
          <value>
            <val>132</val>
          </value>
        </values>
      </ddeItem>
      <ddeItem name="TRADESNO~3040" advise="1">
        <values>
          <value>
            <val>121</val>
          </value>
        </values>
      </ddeItem>
      <ddeItem name="TRADESNO~3050" advise="1">
        <values>
          <value>
            <val>51</val>
          </value>
        </values>
      </ddeItem>
      <ddeItem name="TRADESNO~3060" advise="1">
        <values>
          <value>
            <val>102</val>
          </value>
        </values>
      </ddeItem>
      <ddeItem name="TRADESNO~3080" advise="1">
        <values>
          <value>
            <val>44</val>
          </value>
        </values>
      </ddeItem>
      <ddeItem name="TRADESNO~3090" advise="1">
        <values>
          <value>
            <val>266</val>
          </value>
        </values>
      </ddeItem>
      <ddeItem name="TRADESNO~3091" advise="1">
        <values>
          <value>
            <val>561</val>
          </value>
        </values>
      </ddeItem>
      <ddeItem name="TRADESNO~4001" advise="1">
        <values>
          <value>
            <val>194</val>
          </value>
        </values>
      </ddeItem>
      <ddeItem name="TRADESNO~4002" advise="1">
        <values>
          <value>
            <val>321</val>
          </value>
        </values>
      </ddeItem>
      <ddeItem name="TRADESNO~4003" advise="1">
        <values>
          <value>
            <val>404</val>
          </value>
        </values>
      </ddeItem>
      <ddeItem name="TRADESNO~4004" advise="1">
        <values>
          <value>
            <val>310</val>
          </value>
        </values>
      </ddeItem>
      <ddeItem name="TRADESNO~4005" advise="1">
        <values>
          <value>
            <val>684</val>
          </value>
        </values>
      </ddeItem>
      <ddeItem name="TRADESNO~4010" advise="1">
        <values>
          <value>
            <val>273</val>
          </value>
        </values>
      </ddeItem>
      <ddeItem name="TRADESNO~4020" advise="1">
        <values>
          <value>
            <val>636</val>
          </value>
        </values>
      </ddeItem>
      <ddeItem name="TRADESNO~4030" advise="1">
        <values>
          <value>
            <val>165</val>
          </value>
        </values>
      </ddeItem>
      <ddeItem name="TRADESNO~4040" advise="1">
        <values>
          <value>
            <val>2875</val>
          </value>
        </values>
      </ddeItem>
      <ddeItem name="TRADESNO~4050" advise="1">
        <values>
          <value>
            <val>536</val>
          </value>
        </values>
      </ddeItem>
      <ddeItem name="TRADESNO~4061" advise="1">
        <values>
          <value>
            <val>234</val>
          </value>
        </values>
      </ddeItem>
      <ddeItem name="TRADESNO~4070" advise="1">
        <values>
          <value>
            <val>219</val>
          </value>
        </values>
      </ddeItem>
      <ddeItem name="TRADESNO~4080" advise="1">
        <values>
          <value>
            <val>210</val>
          </value>
        </values>
      </ddeItem>
      <ddeItem name="TRADESNO~4090" advise="1">
        <values>
          <value>
            <val>2439</val>
          </value>
        </values>
      </ddeItem>
      <ddeItem name="TRADESNO~4100" advise="1">
        <values>
          <value>
            <val>457</val>
          </value>
        </values>
      </ddeItem>
      <ddeItem name="TRADESNO~4110" advise="1">
        <values>
          <value>
            <val>214</val>
          </value>
        </values>
      </ddeItem>
      <ddeItem name="TRADESNO~4130" advise="1">
        <values>
          <value>
            <val>0</val>
          </value>
        </values>
      </ddeItem>
      <ddeItem name="TRADESNO~4140" advise="1">
        <values>
          <value>
            <val>327</val>
          </value>
        </values>
      </ddeItem>
      <ddeItem name="TRADESNO~4150" advise="1">
        <values>
          <value>
            <val>1031</val>
          </value>
        </values>
      </ddeItem>
      <ddeItem name="TRADESNO~4160" advise="1">
        <values>
          <value>
            <val>598</val>
          </value>
        </values>
      </ddeItem>
      <ddeItem name="TRADESNO~4170" advise="1">
        <values>
          <value>
            <val>284</val>
          </value>
        </values>
      </ddeItem>
      <ddeItem name="TRADESNO~4180" advise="1">
        <values>
          <value>
            <val>1984</val>
          </value>
        </values>
      </ddeItem>
      <ddeItem name="TRADESNO~4190" advise="1">
        <values>
          <value>
            <val>137</val>
          </value>
        </values>
      </ddeItem>
      <ddeItem name="TRADESNO~4200" advise="1">
        <values>
          <value>
            <val>736</val>
          </value>
        </values>
      </ddeItem>
      <ddeItem name="TRADESNO~4210" advise="1">
        <values>
          <value>
            <val>68</val>
          </value>
        </values>
      </ddeItem>
      <ddeItem name="TRADESNO~4220" advise="1">
        <values>
          <value>
            <val>913</val>
          </value>
        </values>
      </ddeItem>
      <ddeItem name="TRADESNO~4230" advise="1">
        <values>
          <value>
            <val>288</val>
          </value>
        </values>
      </ddeItem>
      <ddeItem name="TRADESNO~4240" advise="1">
        <values>
          <value>
            <val>452</val>
          </value>
        </values>
      </ddeItem>
      <ddeItem name="TRADESNO~4250" advise="1">
        <values>
          <value>
            <val>2313</val>
          </value>
        </values>
      </ddeItem>
      <ddeItem name="TRADESNO~4260" advise="1">
        <values>
          <value>
            <val>193</val>
          </value>
        </values>
      </ddeItem>
      <ddeItem name="TRADESNO~4270" advise="1">
        <values>
          <value>
            <val>409</val>
          </value>
        </values>
      </ddeItem>
      <ddeItem name="TRADESNO~4280" advise="1">
        <values>
          <value>
            <val>204</val>
          </value>
        </values>
      </ddeItem>
      <ddeItem name="TRADESNO~4290" advise="1">
        <values>
          <value>
            <val>190</val>
          </value>
        </values>
      </ddeItem>
      <ddeItem name="TRADESNO~4300" advise="1">
        <values>
          <value>
            <val>638</val>
          </value>
        </values>
      </ddeItem>
      <ddeItem name="TRADESNO~4310" advise="1">
        <values>
          <value>
            <val>2373</val>
          </value>
        </values>
      </ddeItem>
      <ddeItem name="TRADESNO~5110" advise="1">
        <values>
          <value>
            <val>278</val>
          </value>
        </values>
      </ddeItem>
      <ddeItem name="TRADESNO~6001" advise="1">
        <values>
          <value>
            <val>624</val>
          </value>
        </values>
      </ddeItem>
      <ddeItem name="TRADESNO~6002" advise="1">
        <values>
          <value>
            <val>409</val>
          </value>
        </values>
      </ddeItem>
      <ddeItem name="TRADESNO~6004" advise="1">
        <values>
          <value>
            <val>474</val>
          </value>
        </values>
      </ddeItem>
      <ddeItem name="TRADESNO~6010" advise="1">
        <values>
          <value>
            <val>191</val>
          </value>
        </values>
      </ddeItem>
      <ddeItem name="TRADESNO~6020" advise="1">
        <values>
          <value>
            <val>730</val>
          </value>
        </values>
      </ddeItem>
      <ddeItem name="TRADESNO~6040" advise="1">
        <values>
          <value>
            <val>676</val>
          </value>
        </values>
      </ddeItem>
      <ddeItem name="TRADESNO~6050" advise="1">
        <values>
          <value>
            <val>629</val>
          </value>
        </values>
      </ddeItem>
      <ddeItem name="TRADESNO~6060" advise="1">
        <values>
          <value>
            <val>223</val>
          </value>
        </values>
      </ddeItem>
      <ddeItem name="TRADESNO~6070" advise="1">
        <values>
          <value>
            <val>32</val>
          </value>
        </values>
      </ddeItem>
      <ddeItem name="TRADESNO~6080" advise="1">
        <values>
          <value>
            <val>0</val>
          </value>
        </values>
      </ddeItem>
      <ddeItem name="TRADESNO~6090" advise="1">
        <values>
          <value>
            <val>306</val>
          </value>
        </values>
      </ddeItem>
      <ddeItem name="TRADESNO~7010" advise="1">
        <values>
          <value>
            <val>231</val>
          </value>
        </values>
      </ddeItem>
      <ddeItem name="TRADESNO~7020" advise="1">
        <values>
          <value>
            <val>379</val>
          </value>
        </values>
      </ddeItem>
      <ddeItem name="TRADESNO~7030" advise="1">
        <values>
          <value>
            <val>1720</val>
          </value>
        </values>
      </ddeItem>
      <ddeItem name="TRADESNO~7040" advise="1">
        <values>
          <value>
            <val>1299</val>
          </value>
        </values>
      </ddeItem>
      <ddeItem name="TRADESNO~7050" advise="1">
        <values>
          <value>
            <val>0</val>
          </value>
        </values>
      </ddeItem>
      <ddeItem name="TRADESNO~8010" advise="1">
        <values>
          <value>
            <val>111</val>
          </value>
        </values>
      </ddeItem>
      <ddeItem name="TRADESNO~8012" advise="1">
        <values>
          <value>
            <val>1911</val>
          </value>
        </values>
      </ddeItem>
      <ddeItem name="TRADESNO~8020" advise="1">
        <values>
          <value>
            <val>236</val>
          </value>
        </values>
      </ddeItem>
      <ddeItem name="TRADESNO~8030" advise="1">
        <values>
          <value>
            <val>366</val>
          </value>
        </values>
      </ddeItem>
      <ddeItem name="TRADESNO~8040" advise="1">
        <values>
          <value>
            <val>730</val>
          </value>
        </values>
      </ddeItem>
      <ddeItem name="TRADESNO~8050" advise="1">
        <values>
          <value>
            <val>806</val>
          </value>
        </values>
      </ddeItem>
      <ddeItem name="TRADESNO~8060" advise="1">
        <values>
          <value>
            <val>231</val>
          </value>
        </values>
      </ddeItem>
      <ddeItem name="TRADESNO~8070" advise="1">
        <values>
          <value>
            <val>193</val>
          </value>
        </values>
      </ddeItem>
      <ddeItem name="TRADESNO~8080" advise="1">
        <values>
          <value>
            <val>127</val>
          </value>
        </values>
      </ddeItem>
      <ddeItem name="TRADESNO~8090" advise="1">
        <values>
          <value>
            <val>242</val>
          </value>
        </values>
      </ddeItem>
      <ddeItem name="TRADESNO~8100" advise="1">
        <values>
          <value>
            <val>242</val>
          </value>
        </values>
      </ddeItem>
      <ddeItem name="TRADESNO~8110" advise="1">
        <values>
          <value>
            <val>574</val>
          </value>
        </values>
      </ddeItem>
      <ddeItem name="TRADESNO~8120" advise="1">
        <values>
          <value>
            <val>2549</val>
          </value>
        </values>
      </ddeItem>
      <ddeItem name="TRADESNO~8130" advise="1">
        <values>
          <value>
            <val>142</val>
          </value>
        </values>
      </ddeItem>
      <ddeItem name="TRADESNO~8140" advise="1">
        <values>
          <value>
            <val>176</val>
          </value>
        </values>
      </ddeItem>
      <ddeItem name="TRADESNO~8150" advise="1">
        <values>
          <value>
            <val>414</val>
          </value>
        </values>
      </ddeItem>
      <ddeItem name="TRADESNO~8160" advise="1">
        <values>
          <value>
            <val>130</val>
          </value>
        </values>
      </ddeItem>
      <ddeItem name="TRADESNO~8170" advise="1">
        <values>
          <value>
            <val>194</val>
          </value>
        </values>
      </ddeItem>
      <ddeItem name="TRADESNO~8180" advise="1">
        <values>
          <value>
            <val>152</val>
          </value>
        </values>
      </ddeItem>
      <ddeItem name="TRADESNO~8190" advise="1">
        <values>
          <value>
            <val>113</val>
          </value>
        </values>
      </ddeItem>
      <ddeItem name="TRADESNO~8200" advise="1">
        <values>
          <value>
            <val>372</val>
          </value>
        </values>
      </ddeItem>
      <ddeItem name="TRADESNO~8210" advise="1">
        <values>
          <value>
            <val>397</val>
          </value>
        </values>
      </ddeItem>
      <ddeItem name="TRADESNO~8220" advise="1">
        <values>
          <value>
            <val>309</val>
          </value>
        </values>
      </ddeItem>
      <ddeItem name="TRADESNO~8230" advise="1">
        <values>
          <value>
            <val>129</val>
          </value>
        </values>
      </ddeItem>
      <ddeItem name="TRADESNO~8240" advise="1">
        <values>
          <value>
            <val>121</val>
          </value>
        </values>
      </ddeItem>
      <ddeItem name="TRADESNO~8250" advise="1">
        <values>
          <value>
            <val>158</val>
          </value>
        </values>
      </ddeItem>
      <ddeItem name="TRADESNO~8260" advise="1">
        <values>
          <value>
            <val>276</val>
          </value>
        </values>
      </ddeItem>
      <ddeItem name="TRADESNO~8270" advise="1">
        <values>
          <value>
            <val>134</val>
          </value>
        </values>
      </ddeItem>
      <ddeItem name="TRADESNO~8280" advise="1">
        <values>
          <value>
            <val>15</val>
          </value>
        </values>
      </ddeItem>
      <ddeItem name="TRADESNO~8290" advise="1">
        <values>
          <value>
            <val>280</val>
          </value>
        </values>
      </ddeItem>
      <ddeItem name="TRADESNO~8300" advise="1">
        <values>
          <value>
            <val>234</val>
          </value>
        </values>
      </ddeItem>
      <ddeItem name="TRADESNO~8310" advise="1">
        <values>
          <value>
            <val>177</val>
          </value>
        </values>
      </ddeItem>
      <ddeItem name="TRADESNO~8311" advise="1">
        <values>
          <value>
            <val>250</val>
          </value>
        </values>
      </ddeItem>
      <ddeItem name="TRADESNO~8312" advise="1">
        <values>
          <value>
            <val>225</val>
          </value>
        </values>
      </ddeItem>
      <ddeItem name="TRADESNO~9400" advise="1">
        <values>
          <value>
            <val>0</val>
          </value>
        </values>
      </ddeItem>
      <ddeItem name="TRADESNO~9401" advise="1">
        <values>
          <value>
            <val>0</val>
          </value>
        </values>
      </ddeItem>
      <ddeItem name="TRADEVOLUME~1010" advise="1"/>
      <ddeItem name="TRADEVOLUME~1020" advise="1"/>
      <ddeItem name="TRADEVOLUME~1030" advise="1">
        <values>
          <value>
            <val>1409</val>
          </value>
        </values>
      </ddeItem>
      <ddeItem name="TRADEVOLUME~1040" advise="1">
        <values>
          <value>
            <val>1774</val>
          </value>
        </values>
      </ddeItem>
      <ddeItem name="TRADEVOLUME~1050" advise="1">
        <values>
          <value>
            <val>1532</val>
          </value>
        </values>
      </ddeItem>
      <ddeItem name="TRADEVOLUME~1060" advise="1">
        <values>
          <value>
            <val>800</val>
          </value>
        </values>
      </ddeItem>
      <ddeItem name="TRADEVOLUME~1080" advise="1">
        <values>
          <value>
            <val>4800</val>
          </value>
        </values>
      </ddeItem>
      <ddeItem name="TRADEVOLUME~1090" advise="1">
        <values>
          <value>
            <val>1000</val>
          </value>
        </values>
      </ddeItem>
      <ddeItem name="TRADEVOLUME~1120" advise="1">
        <values>
          <value>
            <val>354</val>
          </value>
        </values>
      </ddeItem>
      <ddeItem name="TRADEVOLUME~1140" advise="1">
        <values>
          <value>
            <val>5</val>
          </value>
        </values>
      </ddeItem>
      <ddeItem name="TRADEVOLUME~1150" advise="1">
        <values>
          <value>
            <val>2002</val>
          </value>
        </values>
      </ddeItem>
      <ddeItem name="TRADEVOLUME~1201" advise="1">
        <values>
          <value>
            <val>350</val>
          </value>
        </values>
      </ddeItem>
      <ddeItem name="TRADEVOLUME~1210" advise="1">
        <values>
          <value>
            <val>1300</val>
          </value>
        </values>
      </ddeItem>
      <ddeItem name="TRADEVOLUME~1211" advise="1">
        <values>
          <value>
            <val>215</val>
          </value>
        </values>
      </ddeItem>
      <ddeItem name="TRADEVOLUME~1212" advise="1">
        <values>
          <value>
            <val>1653</val>
          </value>
        </values>
      </ddeItem>
      <ddeItem name="TRADEVOLUME~1213" advise="1">
        <values>
          <value>
            <val>300</val>
          </value>
        </values>
      </ddeItem>
      <ddeItem name="TRADEVOLUME~1214" advise="1">
        <values>
          <value>
            <val>1216</val>
          </value>
        </values>
      </ddeItem>
      <ddeItem name="TRADEVOLUME~1301" advise="1">
        <values>
          <value>
            <val>3000</val>
          </value>
        </values>
      </ddeItem>
      <ddeItem name="TRADEVOLUME~1310" advise="1">
        <values>
          <value>
            <val>0</val>
          </value>
        </values>
      </ddeItem>
      <ddeItem name="TRADEVOLUME~1320" advise="1">
        <values>
          <value>
            <val>168</val>
          </value>
        </values>
      </ddeItem>
      <ddeItem name="TRADEVOLUME~1330" advise="1">
        <values>
          <value>
            <val>789</val>
          </value>
        </values>
      </ddeItem>
      <ddeItem name="TRADEVOLUME~1810" advise="1">
        <values>
          <value>
            <val>157</val>
          </value>
        </values>
      </ddeItem>
      <ddeItem name="TRADEVOLUME~2001" advise="1">
        <values>
          <value>
            <val>743</val>
          </value>
        </values>
      </ddeItem>
      <ddeItem name="TRADEVOLUME~2002" advise="1">
        <values>
          <value>
            <val>500</val>
          </value>
        </values>
      </ddeItem>
      <ddeItem name="TRADEVOLUME~2010" advise="1">
        <values>
          <value>
            <val>500</val>
          </value>
        </values>
      </ddeItem>
      <ddeItem name="TRADEVOLUME~2020" advise="1">
        <values>
          <value>
            <val>2390</val>
          </value>
        </values>
      </ddeItem>
      <ddeItem name="TRADEVOLUME~2030" advise="1">
        <values>
          <value>
            <val>30</val>
          </value>
        </values>
      </ddeItem>
      <ddeItem name="TRADEVOLUME~2040" advise="1">
        <values>
          <value>
            <val>821</val>
          </value>
        </values>
      </ddeItem>
      <ddeItem name="TRADEVOLUME~2050" advise="1">
        <values>
          <value>
            <val>608</val>
          </value>
        </values>
      </ddeItem>
      <ddeItem name="TRADEVOLUME~2060" advise="1">
        <values>
          <value>
            <val>1674</val>
          </value>
        </values>
      </ddeItem>
      <ddeItem name="TRADEVOLUME~2070" advise="1">
        <values>
          <value>
            <val>1397</val>
          </value>
        </values>
      </ddeItem>
      <ddeItem name="TRADEVOLUME~2080" advise="1">
        <values>
          <value>
            <val>500</val>
          </value>
        </values>
      </ddeItem>
      <ddeItem name="TRADEVOLUME~2090" advise="1">
        <values>
          <value>
            <val>335</val>
          </value>
        </values>
      </ddeItem>
      <ddeItem name="TRADEVOLUME~2100" advise="1">
        <values>
          <value>
            <val>1</val>
          </value>
        </values>
      </ddeItem>
      <ddeItem name="TRADEVOLUME~2110" advise="1">
        <values>
          <value>
            <val>4356</val>
          </value>
        </values>
      </ddeItem>
      <ddeItem name="TRADEVOLUME~2120" advise="1">
        <values>
          <value>
            <val>1400</val>
          </value>
        </values>
      </ddeItem>
      <ddeItem name="TRADEVOLUME~2130" advise="1">
        <values>
          <value>
            <val>1000</val>
          </value>
        </values>
      </ddeItem>
      <ddeItem name="TRADEVOLUME~2140" advise="1">
        <values>
          <value>
            <val>100</val>
          </value>
        </values>
      </ddeItem>
      <ddeItem name="TRADEVOLUME~2150" advise="1">
        <values>
          <value>
            <val>400</val>
          </value>
        </values>
      </ddeItem>
      <ddeItem name="TRADEVOLUME~2160" advise="1">
        <values>
          <value>
            <val>2000</val>
          </value>
        </values>
      </ddeItem>
      <ddeItem name="TRADEVOLUME~2170" advise="1">
        <values>
          <value>
            <val>550</val>
          </value>
        </values>
      </ddeItem>
      <ddeItem name="TRADEVOLUME~2180" advise="1">
        <values>
          <value>
            <val>500</val>
          </value>
        </values>
      </ddeItem>
      <ddeItem name="TRADEVOLUME~2190" advise="1">
        <values>
          <value>
            <val>743</val>
          </value>
        </values>
      </ddeItem>
      <ddeItem name="TRADEVOLUME~2200" advise="1">
        <values>
          <value>
            <val>483</val>
          </value>
        </values>
      </ddeItem>
      <ddeItem name="TRADEVOLUME~2210" advise="1">
        <values>
          <value>
            <val>1</val>
          </value>
        </values>
      </ddeItem>
      <ddeItem name="TRADEVOLUME~2220" advise="1">
        <values>
          <value>
            <val>3612</val>
          </value>
        </values>
      </ddeItem>
      <ddeItem name="TRADEVOLUME~2230" advise="1">
        <values>
          <value>
            <val>118</val>
          </value>
        </values>
      </ddeItem>
      <ddeItem name="TRADEVOLUME~2240" advise="1">
        <values>
          <value>
            <val>194</val>
          </value>
        </values>
      </ddeItem>
      <ddeItem name="TRADEVOLUME~2250" advise="1">
        <values>
          <value>
            <val>3029</val>
          </value>
        </values>
      </ddeItem>
      <ddeItem name="TRADEVOLUME~2260" advise="1">
        <values>
          <value>
            <val>20000</val>
          </value>
        </values>
      </ddeItem>
      <ddeItem name="TRADEVOLUME~2270" advise="1">
        <values>
          <value>
            <val>239</val>
          </value>
        </values>
      </ddeItem>
      <ddeItem name="TRADEVOLUME~2280" advise="1">
        <values>
          <value>
            <val>500</val>
          </value>
        </values>
      </ddeItem>
      <ddeItem name="TRADEVOLUME~2290" advise="1">
        <values>
          <value>
            <val>25</val>
          </value>
        </values>
      </ddeItem>
      <ddeItem name="TRADEVOLUME~2300" advise="1">
        <values>
          <value>
            <val>1000</val>
          </value>
        </values>
      </ddeItem>
      <ddeItem name="TRADEVOLUME~2310" advise="1">
        <values>
          <value>
            <val>8000</val>
          </value>
        </values>
      </ddeItem>
      <ddeItem name="TRADEVOLUME~2320" advise="1">
        <values>
          <value>
            <val>6628</val>
          </value>
        </values>
      </ddeItem>
      <ddeItem name="TRADEVOLUME~2330" advise="1">
        <values>
          <value>
            <val>1609</val>
          </value>
        </values>
      </ddeItem>
      <ddeItem name="TRADEVOLUME~2340" advise="1">
        <values>
          <value>
            <val>1000</val>
          </value>
        </values>
      </ddeItem>
      <ddeItem name="TRADEVOLUME~2350" advise="1">
        <values>
          <value>
            <val>3553</val>
          </value>
        </values>
      </ddeItem>
      <ddeItem name="TRADEVOLUME~2360" advise="1">
        <values>
          <value>
            <val>500</val>
          </value>
        </values>
      </ddeItem>
      <ddeItem name="TRADEVOLUME~2370" advise="1">
        <values>
          <value>
            <val>1275</val>
          </value>
        </values>
      </ddeItem>
      <ddeItem name="TRADEVOLUME~2380" advise="1">
        <values>
          <value>
            <val>797</val>
          </value>
        </values>
      </ddeItem>
      <ddeItem name="TRADEVOLUME~3001" advise="1">
        <values>
          <value>
            <val>500</val>
          </value>
        </values>
      </ddeItem>
      <ddeItem name="TRADEVOLUME~3002" advise="1">
        <values>
          <value>
            <val>400</val>
          </value>
        </values>
      </ddeItem>
      <ddeItem name="TRADEVOLUME~3003" advise="1">
        <values>
          <value>
            <val>3692</val>
          </value>
        </values>
      </ddeItem>
      <ddeItem name="TRADEVOLUME~3004" advise="1">
        <values>
          <value>
            <val>600</val>
          </value>
        </values>
      </ddeItem>
      <ddeItem name="TRADEVOLUME~3010" advise="1">
        <values>
          <value>
            <val>2243</val>
          </value>
        </values>
      </ddeItem>
      <ddeItem name="TRADEVOLUME~3020" advise="1">
        <values>
          <value>
            <val>288</val>
          </value>
        </values>
      </ddeItem>
      <ddeItem name="TRADEVOLUME~3030" advise="1">
        <values>
          <value>
            <val>100</val>
          </value>
        </values>
      </ddeItem>
      <ddeItem name="TRADEVOLUME~3040" advise="1">
        <values>
          <value>
            <val>1000</val>
          </value>
        </values>
      </ddeItem>
      <ddeItem name="TRADEVOLUME~3050" advise="1">
        <values>
          <value>
            <val>40</val>
          </value>
        </values>
      </ddeItem>
      <ddeItem name="TRADEVOLUME~3060" advise="1">
        <values>
          <value>
            <val>200</val>
          </value>
        </values>
      </ddeItem>
      <ddeItem name="TRADEVOLUME~3080" advise="1">
        <values>
          <value>
            <val>323</val>
          </value>
        </values>
      </ddeItem>
      <ddeItem name="TRADEVOLUME~3090" advise="1">
        <values>
          <value>
            <val>661</val>
          </value>
        </values>
      </ddeItem>
      <ddeItem name="TRADEVOLUME~3091" advise="1">
        <values>
          <value>
            <val>22097</val>
          </value>
        </values>
      </ddeItem>
      <ddeItem name="TRADEVOLUME~4001" advise="1">
        <values>
          <value>
            <val>32</val>
          </value>
        </values>
      </ddeItem>
      <ddeItem name="TRADEVOLUME~4002" advise="1">
        <values>
          <value>
            <val>180</val>
          </value>
        </values>
      </ddeItem>
      <ddeItem name="TRADEVOLUME~4003" advise="1">
        <values>
          <value>
            <val>85</val>
          </value>
        </values>
      </ddeItem>
      <ddeItem name="TRADEVOLUME~4004" advise="1">
        <values>
          <value>
            <val>1000</val>
          </value>
        </values>
      </ddeItem>
      <ddeItem name="TRADEVOLUME~4005" advise="1">
        <values>
          <value>
            <val>350</val>
          </value>
        </values>
      </ddeItem>
      <ddeItem name="TRADEVOLUME~4010" advise="1">
        <values>
          <value>
            <val>870</val>
          </value>
        </values>
      </ddeItem>
      <ddeItem name="TRADEVOLUME~4020" advise="1">
        <values>
          <value>
            <val>1316</val>
          </value>
        </values>
      </ddeItem>
      <ddeItem name="TRADEVOLUME~4030" advise="1">
        <values>
          <value>
            <val>892</val>
          </value>
        </values>
      </ddeItem>
      <ddeItem name="TRADEVOLUME~4040" advise="1">
        <values>
          <value>
            <val>700</val>
          </value>
        </values>
      </ddeItem>
      <ddeItem name="TRADEVOLUME~4050" advise="1">
        <values>
          <value>
            <val>1000</val>
          </value>
        </values>
      </ddeItem>
      <ddeItem name="TRADEVOLUME~4061" advise="1">
        <values>
          <value>
            <val>1000</val>
          </value>
        </values>
      </ddeItem>
      <ddeItem name="TRADEVOLUME~4070" advise="1">
        <values>
          <value>
            <val>520</val>
          </value>
        </values>
      </ddeItem>
      <ddeItem name="TRADEVOLUME~4080" advise="1">
        <values>
          <value>
            <val>3000</val>
          </value>
        </values>
      </ddeItem>
      <ddeItem name="TRADEVOLUME~4090" advise="1">
        <values>
          <value>
            <val>834</val>
          </value>
        </values>
      </ddeItem>
      <ddeItem name="TRADEVOLUME~4100" advise="1">
        <values>
          <value>
            <val>130</val>
          </value>
        </values>
      </ddeItem>
      <ddeItem name="TRADEVOLUME~4110" advise="1">
        <values>
          <value>
            <val>1328</val>
          </value>
        </values>
      </ddeItem>
      <ddeItem name="TRADEVOLUME~4130" advise="1">
        <values>
          <value>
            <val>0</val>
          </value>
        </values>
      </ddeItem>
      <ddeItem name="TRADEVOLUME~4140" advise="1">
        <values>
          <value>
            <val>1300</val>
          </value>
        </values>
      </ddeItem>
      <ddeItem name="TRADEVOLUME~4150" advise="1">
        <values>
          <value>
            <val>3017</val>
          </value>
        </values>
      </ddeItem>
      <ddeItem name="TRADEVOLUME~4160" advise="1">
        <values>
          <value>
            <val>349</val>
          </value>
        </values>
      </ddeItem>
      <ddeItem name="TRADEVOLUME~4170" advise="1">
        <values>
          <value>
            <val>150</val>
          </value>
        </values>
      </ddeItem>
      <ddeItem name="TRADEVOLUME~4180" advise="1">
        <values>
          <value>
            <val>764</val>
          </value>
        </values>
      </ddeItem>
      <ddeItem name="TRADEVOLUME~4190" advise="1">
        <values>
          <value>
            <val>15</val>
          </value>
        </values>
      </ddeItem>
      <ddeItem name="TRADEVOLUME~4200" advise="1">
        <values>
          <value>
            <val>330</val>
          </value>
        </values>
      </ddeItem>
      <ddeItem name="TRADEVOLUME~4210" advise="1">
        <values>
          <value>
            <val>855</val>
          </value>
        </values>
      </ddeItem>
      <ddeItem name="TRADEVOLUME~4220" advise="1">
        <values>
          <value>
            <val>2000</val>
          </value>
        </values>
      </ddeItem>
      <ddeItem name="TRADEVOLUME~4230" advise="1">
        <values>
          <value>
            <val>2</val>
          </value>
        </values>
      </ddeItem>
      <ddeItem name="TRADEVOLUME~4240" advise="1">
        <values>
          <value>
            <val>100</val>
          </value>
        </values>
      </ddeItem>
      <ddeItem name="TRADEVOLUME~4250" advise="1">
        <values>
          <value>
            <val>7000</val>
          </value>
        </values>
      </ddeItem>
      <ddeItem name="TRADEVOLUME~4260" advise="1">
        <values>
          <value>
            <val>100</val>
          </value>
        </values>
      </ddeItem>
      <ddeItem name="TRADEVOLUME~4270" advise="1">
        <values>
          <value>
            <val>342</val>
          </value>
        </values>
      </ddeItem>
      <ddeItem name="TRADEVOLUME~4280" advise="1">
        <values>
          <value>
            <val>6000</val>
          </value>
        </values>
      </ddeItem>
      <ddeItem name="TRADEVOLUME~4290" advise="1">
        <values>
          <value>
            <val>2110</val>
          </value>
        </values>
      </ddeItem>
      <ddeItem name="TRADEVOLUME~4300" advise="1">
        <values>
          <value>
            <val>1500</val>
          </value>
        </values>
      </ddeItem>
      <ddeItem name="TRADEVOLUME~4310" advise="1">
        <values>
          <value>
            <val>283</val>
          </value>
        </values>
      </ddeItem>
      <ddeItem name="TRADEVOLUME~5110" advise="1">
        <values>
          <value>
            <val>1300</val>
          </value>
        </values>
      </ddeItem>
      <ddeItem name="TRADEVOLUME~6001" advise="1">
        <values>
          <value>
            <val>250</val>
          </value>
        </values>
      </ddeItem>
      <ddeItem name="TRADEVOLUME~6002" advise="1">
        <values>
          <value>
            <val>30</val>
          </value>
        </values>
      </ddeItem>
      <ddeItem name="TRADEVOLUME~6004" advise="1">
        <values>
          <value>
            <val>50</val>
          </value>
        </values>
      </ddeItem>
      <ddeItem name="TRADEVOLUME~6010" advise="1">
        <values>
          <value>
            <val>20</val>
          </value>
        </values>
      </ddeItem>
      <ddeItem name="TRADEVOLUME~6020" advise="1">
        <values>
          <value>
            <val>240</val>
          </value>
        </values>
      </ddeItem>
      <ddeItem name="TRADEVOLUME~6040" advise="1">
        <values>
          <value>
            <val>716</val>
          </value>
        </values>
      </ddeItem>
      <ddeItem name="TRADEVOLUME~6050" advise="1">
        <values>
          <value>
            <val>500</val>
          </value>
        </values>
      </ddeItem>
      <ddeItem name="TRADEVOLUME~6060" advise="1">
        <values>
          <value>
            <val>2300</val>
          </value>
        </values>
      </ddeItem>
      <ddeItem name="TRADEVOLUME~6070" advise="1">
        <values>
          <value>
            <val>1672</val>
          </value>
        </values>
      </ddeItem>
      <ddeItem name="TRADEVOLUME~6080" advise="1">
        <values>
          <value>
            <val>0</val>
          </value>
        </values>
      </ddeItem>
      <ddeItem name="TRADEVOLUME~6090" advise="1">
        <values>
          <value>
            <val>1000</val>
          </value>
        </values>
      </ddeItem>
      <ddeItem name="TRADEVOLUME~7010" advise="1">
        <values>
          <value>
            <val>50</val>
          </value>
        </values>
      </ddeItem>
      <ddeItem name="TRADEVOLUME~7020" advise="1">
        <values>
          <value>
            <val>130</val>
          </value>
        </values>
      </ddeItem>
      <ddeItem name="TRADEVOLUME~7030" advise="1">
        <values>
          <value>
            <val>4000</val>
          </value>
        </values>
      </ddeItem>
      <ddeItem name="TRADEVOLUME~7040" advise="1">
        <values>
          <value>
            <val>5000</val>
          </value>
        </values>
      </ddeItem>
      <ddeItem name="TRADEVOLUME~7050" advise="1">
        <values>
          <value>
            <val>0</val>
          </value>
        </values>
      </ddeItem>
      <ddeItem name="TRADEVOLUME~8010" advise="1">
        <values>
          <value>
            <val>1514</val>
          </value>
        </values>
      </ddeItem>
      <ddeItem name="TRADEVOLUME~8012" advise="1">
        <values>
          <value>
            <val>6</val>
          </value>
        </values>
      </ddeItem>
      <ddeItem name="TRADEVOLUME~8020" advise="1">
        <values>
          <value>
            <val>2896</val>
          </value>
        </values>
      </ddeItem>
      <ddeItem name="TRADEVOLUME~8030" advise="1">
        <values>
          <value>
            <val>900</val>
          </value>
        </values>
      </ddeItem>
      <ddeItem name="TRADEVOLUME~8040" advise="1">
        <values>
          <value>
            <val>733</val>
          </value>
        </values>
      </ddeItem>
      <ddeItem name="TRADEVOLUME~8050" advise="1">
        <values>
          <value>
            <val>200</val>
          </value>
        </values>
      </ddeItem>
      <ddeItem name="TRADEVOLUME~8060" advise="1">
        <values>
          <value>
            <val>152</val>
          </value>
        </values>
      </ddeItem>
      <ddeItem name="TRADEVOLUME~8070" advise="1">
        <values>
          <value>
            <val>59</val>
          </value>
        </values>
      </ddeItem>
      <ddeItem name="TRADEVOLUME~8080" advise="1">
        <values>
          <value>
            <val>120</val>
          </value>
        </values>
      </ddeItem>
      <ddeItem name="TRADEVOLUME~8090" advise="1">
        <values>
          <value>
            <val>125</val>
          </value>
        </values>
      </ddeItem>
      <ddeItem name="TRADEVOLUME~8100" advise="1">
        <values>
          <value>
            <val>641</val>
          </value>
        </values>
      </ddeItem>
      <ddeItem name="TRADEVOLUME~8110" advise="1">
        <values>
          <value>
            <val>143</val>
          </value>
        </values>
      </ddeItem>
      <ddeItem name="TRADEVOLUME~8120" advise="1">
        <values>
          <value>
            <val>1328</val>
          </value>
        </values>
      </ddeItem>
      <ddeItem name="TRADEVOLUME~8130" advise="1">
        <values>
          <value>
            <val>370</val>
          </value>
        </values>
      </ddeItem>
      <ddeItem name="TRADEVOLUME~8140" advise="1">
        <values>
          <value>
            <val>387</val>
          </value>
        </values>
      </ddeItem>
      <ddeItem name="TRADEVOLUME~8150" advise="1">
        <values>
          <value>
            <val>3800</val>
          </value>
        </values>
      </ddeItem>
      <ddeItem name="TRADEVOLUME~8160" advise="1">
        <values>
          <value>
            <val>30</val>
          </value>
        </values>
      </ddeItem>
      <ddeItem name="TRADEVOLUME~8170" advise="1">
        <values>
          <value>
            <val>2054</val>
          </value>
        </values>
      </ddeItem>
      <ddeItem name="TRADEVOLUME~8180" advise="1">
        <values>
          <value>
            <val>800</val>
          </value>
        </values>
      </ddeItem>
      <ddeItem name="TRADEVOLUME~8190" advise="1">
        <values>
          <value>
            <val>971</val>
          </value>
        </values>
      </ddeItem>
      <ddeItem name="TRADEVOLUME~8200" advise="1">
        <values>
          <value>
            <val>1600</val>
          </value>
        </values>
      </ddeItem>
      <ddeItem name="TRADEVOLUME~8210" advise="1">
        <values>
          <value>
            <val>6</val>
          </value>
        </values>
      </ddeItem>
      <ddeItem name="TRADEVOLUME~8220" advise="1">
        <values>
          <value>
            <val>1000</val>
          </value>
        </values>
      </ddeItem>
      <ddeItem name="TRADEVOLUME~8230" advise="1">
        <values>
          <value>
            <val>200</val>
          </value>
        </values>
      </ddeItem>
      <ddeItem name="TRADEVOLUME~8240" advise="1">
        <values>
          <value>
            <val>50</val>
          </value>
        </values>
      </ddeItem>
      <ddeItem name="TRADEVOLUME~8250" advise="1">
        <values>
          <value>
            <val>157</val>
          </value>
        </values>
      </ddeItem>
      <ddeItem name="TRADEVOLUME~8260" advise="1">
        <values>
          <value>
            <val>66</val>
          </value>
        </values>
      </ddeItem>
      <ddeItem name="TRADEVOLUME~8270" advise="1">
        <values>
          <value>
            <val>500</val>
          </value>
        </values>
      </ddeItem>
      <ddeItem name="TRADEVOLUME~8280" advise="1">
        <values>
          <value>
            <val>1000</val>
          </value>
        </values>
      </ddeItem>
      <ddeItem name="TRADEVOLUME~8290" advise="1">
        <values>
          <value>
            <val>9</val>
          </value>
        </values>
      </ddeItem>
      <ddeItem name="TRADEVOLUME~8300" advise="1">
        <values>
          <value>
            <val>100</val>
          </value>
        </values>
      </ddeItem>
      <ddeItem name="TRADEVOLUME~8310" advise="1">
        <values>
          <value>
            <val>444</val>
          </value>
        </values>
      </ddeItem>
      <ddeItem name="TRADEVOLUME~8311" advise="1">
        <values>
          <value>
            <val>200</val>
          </value>
        </values>
      </ddeItem>
      <ddeItem name="TRADEVOLUME~8312" advise="1">
        <values>
          <value>
            <val>582</val>
          </value>
        </values>
      </ddeItem>
      <ddeItem name="TRADEVOLUME~9400" advise="1">
        <values>
          <value>
            <val>0</val>
          </value>
        </values>
      </ddeItem>
      <ddeItem name="TRADEVOLUME~9401" advise="1">
        <values>
          <value>
            <val>0</val>
          </value>
        </values>
      </ddeItem>
      <ddeItem name="TURNOVER~1010" advise="1"/>
      <ddeItem name="TURNOVER~1020" advise="1"/>
      <ddeItem name="TURNOVER~1030" advise="1">
        <values>
          <value>
            <val>6474021.0999999996</val>
          </value>
        </values>
      </ddeItem>
      <ddeItem name="TURNOVER~1040" advise="1">
        <values>
          <value>
            <val>5874878.2000000002</val>
          </value>
        </values>
      </ddeItem>
      <ddeItem name="TURNOVER~1050" advise="1">
        <values>
          <value>
            <val>1391947.7</val>
          </value>
        </values>
      </ddeItem>
      <ddeItem name="TURNOVER~1060" advise="1">
        <values>
          <value>
            <val>2214814.4</val>
          </value>
        </values>
      </ddeItem>
      <ddeItem name="TURNOVER~1080" advise="1">
        <values>
          <value>
            <val>3253391.6</val>
          </value>
        </values>
      </ddeItem>
      <ddeItem name="TURNOVER~1090" advise="1">
        <values>
          <value>
            <val>4221847.75</val>
          </value>
        </values>
      </ddeItem>
      <ddeItem name="TURNOVER~1120" advise="1">
        <values>
          <value>
            <val>69078295.5</val>
          </value>
        </values>
      </ddeItem>
      <ddeItem name="TURNOVER~1140" advise="1">
        <values>
          <value>
            <val>11682241.1</val>
          </value>
        </values>
      </ddeItem>
      <ddeItem name="TURNOVER~1150" advise="1">
        <values>
          <value>
            <val>443679245.75</val>
          </value>
        </values>
      </ddeItem>
      <ddeItem name="TURNOVER~1201" advise="1">
        <values>
          <value>
            <val>8513262.0999999996</val>
          </value>
        </values>
      </ddeItem>
      <ddeItem name="TURNOVER~1210" advise="1">
        <values>
          <value>
            <val>9085466.0999999996</val>
          </value>
        </values>
      </ddeItem>
      <ddeItem name="TURNOVER~1211" advise="1">
        <values>
          <value>
            <val>36182193.799999997</val>
          </value>
        </values>
      </ddeItem>
      <ddeItem name="TURNOVER~1212" advise="1">
        <values>
          <value>
            <val>16854130</val>
          </value>
        </values>
      </ddeItem>
      <ddeItem name="TURNOVER~1213" advise="1">
        <values>
          <value>
            <val>5771946.6500000004</val>
          </value>
        </values>
      </ddeItem>
      <ddeItem name="TURNOVER~1214" advise="1">
        <values>
          <value>
            <val>18802455</val>
          </value>
        </values>
      </ddeItem>
      <ddeItem name="TURNOVER~1301" advise="1">
        <values>
          <value>
            <val>7131086.2999999998</val>
          </value>
        </values>
      </ddeItem>
      <ddeItem name="TURNOVER~1310" advise="1">
        <values>
          <value>
            <val>0</val>
          </value>
        </values>
      </ddeItem>
      <ddeItem name="TURNOVER~1320" advise="1">
        <values>
          <value>
            <val>12736529.300000001</val>
          </value>
        </values>
      </ddeItem>
      <ddeItem name="TURNOVER~1330" advise="1">
        <values>
          <value>
            <val>17681081.5</val>
          </value>
        </values>
      </ddeItem>
      <ddeItem name="TURNOVER~1810" advise="1">
        <values>
          <value>
            <val>88895418</val>
          </value>
        </values>
      </ddeItem>
      <ddeItem name="TURNOVER~2001" advise="1">
        <values>
          <value>
            <val>5037276.3499999996</val>
          </value>
        </values>
      </ddeItem>
      <ddeItem name="TURNOVER~2002" advise="1">
        <values>
          <value>
            <val>766715.15</val>
          </value>
        </values>
      </ddeItem>
      <ddeItem name="TURNOVER~2010" advise="1">
        <values>
          <value>
            <val>303471420.5</val>
          </value>
        </values>
      </ddeItem>
      <ddeItem name="TURNOVER~2020" advise="1">
        <values>
          <value>
            <val>12251910.75</val>
          </value>
        </values>
      </ddeItem>
      <ddeItem name="TURNOVER~2030" advise="1">
        <values>
          <value>
            <val>7219748</val>
          </value>
        </values>
      </ddeItem>
      <ddeItem name="TURNOVER~2040" advise="1">
        <values>
          <value>
            <val>20798979</val>
          </value>
        </values>
      </ddeItem>
      <ddeItem name="TURNOVER~2050" advise="1">
        <values>
          <value>
            <val>15830222.25</val>
          </value>
        </values>
      </ddeItem>
      <ddeItem name="TURNOVER~2060" advise="1">
        <values>
          <value>
            <val>23540390.699999999</val>
          </value>
        </values>
      </ddeItem>
      <ddeItem name="TURNOVER~2070" advise="1">
        <values>
          <value>
            <val>71262068.25</val>
          </value>
        </values>
      </ddeItem>
      <ddeItem name="TURNOVER~2080" advise="1">
        <values>
          <value>
            <val>3619672</val>
          </value>
        </values>
      </ddeItem>
      <ddeItem name="TURNOVER~2090" advise="1">
        <values>
          <value>
            <val>9841797.0999999996</val>
          </value>
        </values>
      </ddeItem>
      <ddeItem name="TURNOVER~2100" advise="1">
        <values>
          <value>
            <val>13694850.300000001</val>
          </value>
        </values>
      </ddeItem>
      <ddeItem name="TURNOVER~2110" advise="1">
        <values>
          <value>
            <val>6549242.6500000004</val>
          </value>
        </values>
      </ddeItem>
      <ddeItem name="TURNOVER~2120" advise="1">
        <values>
          <value>
            <val>17075176.800000001</val>
          </value>
        </values>
      </ddeItem>
      <ddeItem name="TURNOVER~2130" advise="1">
        <values>
          <value>
            <val>42450306.700000003</val>
          </value>
        </values>
      </ddeItem>
      <ddeItem name="TURNOVER~2140" advise="1">
        <values>
          <value>
            <val>14103569.5</val>
          </value>
        </values>
      </ddeItem>
      <ddeItem name="TURNOVER~2150" advise="1">
        <values>
          <value>
            <val>12838709.699999999</val>
          </value>
        </values>
      </ddeItem>
      <ddeItem name="TURNOVER~2160" advise="1">
        <values>
          <value>
            <val>7716915.7000000002</val>
          </value>
        </values>
      </ddeItem>
      <ddeItem name="TURNOVER~2170" advise="1">
        <values>
          <value>
            <val>6643637.1500000004</val>
          </value>
        </values>
      </ddeItem>
      <ddeItem name="TURNOVER~2180" advise="1">
        <values>
          <value>
            <val>7147695.5999999996</val>
          </value>
        </values>
      </ddeItem>
      <ddeItem name="TURNOVER~2190" advise="1">
        <values>
          <value>
            <val>62639529.350000001</val>
          </value>
        </values>
      </ddeItem>
      <ddeItem name="TURNOVER~2200" advise="1">
        <values>
          <value>
            <val>7986144.5499999998</val>
          </value>
        </values>
      </ddeItem>
      <ddeItem name="TURNOVER~2210" advise="1">
        <values>
          <value>
            <val>14101680.15</val>
          </value>
        </values>
      </ddeItem>
      <ddeItem name="TURNOVER~2220" advise="1">
        <values>
          <value>
            <val>12082498.1</val>
          </value>
        </values>
      </ddeItem>
      <ddeItem name="TURNOVER~2230" advise="1">
        <values>
          <value>
            <val>6056000.7000000002</val>
          </value>
        </values>
      </ddeItem>
      <ddeItem name="TURNOVER~2240" advise="1">
        <values>
          <value>
            <val>16817626.199999999</val>
          </value>
        </values>
      </ddeItem>
      <ddeItem name="TURNOVER~2250" advise="1">
        <values>
          <value>
            <val>10741764.699999999</val>
          </value>
        </values>
      </ddeItem>
      <ddeItem name="TURNOVER~2260" advise="1">
        <values>
          <value>
            <val>70976468.599999994</val>
          </value>
        </values>
      </ddeItem>
      <ddeItem name="TURNOVER~2270" advise="1">
        <values>
          <value>
            <val>9619157.25</val>
          </value>
        </values>
      </ddeItem>
      <ddeItem name="TURNOVER~2280" advise="1">
        <values>
          <value>
            <val>23008471.75</val>
          </value>
        </values>
      </ddeItem>
      <ddeItem name="TURNOVER~2290" advise="1">
        <values>
          <value>
            <val>39431501.75</val>
          </value>
        </values>
      </ddeItem>
      <ddeItem name="TURNOVER~2300" advise="1">
        <values>
          <value>
            <val>16406593.9</val>
          </value>
        </values>
      </ddeItem>
      <ddeItem name="TURNOVER~2310" advise="1">
        <values>
          <value>
            <val>12783174.25</val>
          </value>
        </values>
      </ddeItem>
      <ddeItem name="TURNOVER~2320" advise="1">
        <values>
          <value>
            <val>44151567.299999997</val>
          </value>
        </values>
      </ddeItem>
      <ddeItem name="TURNOVER~2330" advise="1">
        <values>
          <value>
            <val>6868838.2000000002</val>
          </value>
        </values>
      </ddeItem>
      <ddeItem name="TURNOVER~2340" advise="1">
        <values>
          <value>
            <val>3957972.3</val>
          </value>
        </values>
      </ddeItem>
      <ddeItem name="TURNOVER~2350" advise="1">
        <values>
          <value>
            <val>19507940.949999999</val>
          </value>
        </values>
      </ddeItem>
      <ddeItem name="TURNOVER~2360" advise="1">
        <values>
          <value>
            <val>11805369.75</val>
          </value>
        </values>
      </ddeItem>
      <ddeItem name="TURNOVER~2370" advise="1">
        <values>
          <value>
            <val>59396682.450000003</val>
          </value>
        </values>
      </ddeItem>
      <ddeItem name="TURNOVER~2380" advise="1">
        <values>
          <value>
            <val>7467336.6500000004</val>
          </value>
        </values>
      </ddeItem>
      <ddeItem name="TURNOVER~3001" advise="1">
        <values>
          <value>
            <val>20937975.25</val>
          </value>
        </values>
      </ddeItem>
      <ddeItem name="TURNOVER~3002" advise="1">
        <values>
          <value>
            <val>20162876.600000001</val>
          </value>
        </values>
      </ddeItem>
      <ddeItem name="TURNOVER~3003" advise="1">
        <values>
          <value>
            <val>12454780.75</val>
          </value>
        </values>
      </ddeItem>
      <ddeItem name="TURNOVER~3004" advise="1">
        <values>
          <value>
            <val>319012247.85000002</val>
          </value>
        </values>
      </ddeItem>
      <ddeItem name="TURNOVER~3010" advise="1">
        <values>
          <value>
            <val>58417537.5</val>
          </value>
        </values>
      </ddeItem>
      <ddeItem name="TURNOVER~3020" advise="1">
        <values>
          <value>
            <val>4591269.5</val>
          </value>
        </values>
      </ddeItem>
      <ddeItem name="TURNOVER~3030" advise="1">
        <values>
          <value>
            <val>12645999.5</val>
          </value>
        </values>
      </ddeItem>
      <ddeItem name="TURNOVER~3040" advise="1">
        <values>
          <value>
            <val>5832050.75</val>
          </value>
        </values>
      </ddeItem>
      <ddeItem name="TURNOVER~3050" advise="1">
        <values>
          <value>
            <val>3219000.75</val>
          </value>
        </values>
      </ddeItem>
      <ddeItem name="TURNOVER~3060" advise="1">
        <values>
          <value>
            <val>12304973.75</val>
          </value>
        </values>
      </ddeItem>
      <ddeItem name="TURNOVER~3080" advise="1">
        <values>
          <value>
            <val>3672131</val>
          </value>
        </values>
      </ddeItem>
      <ddeItem name="TURNOVER~3090" advise="1">
        <values>
          <value>
            <val>9348153.8000000007</val>
          </value>
        </values>
      </ddeItem>
      <ddeItem name="TURNOVER~3091" advise="1">
        <values>
          <value>
            <val>29702446.550000001</val>
          </value>
        </values>
      </ddeItem>
      <ddeItem name="TURNOVER~4001" advise="1">
        <values>
          <value>
            <val>4922483.75</val>
          </value>
        </values>
      </ddeItem>
      <ddeItem name="TURNOVER~4002" advise="1">
        <values>
          <value>
            <val>13128208.5</val>
          </value>
        </values>
      </ddeItem>
      <ddeItem name="TURNOVER~4003" advise="1">
        <values>
          <value>
            <val>25727016</val>
          </value>
        </values>
      </ddeItem>
      <ddeItem name="TURNOVER~4004" advise="1">
        <values>
          <value>
            <val>17516882.5</val>
          </value>
        </values>
      </ddeItem>
      <ddeItem name="TURNOVER~4005" advise="1">
        <values>
          <value>
            <val>43276300</val>
          </value>
        </values>
      </ddeItem>
      <ddeItem name="TURNOVER~4010" advise="1">
        <values>
          <value>
            <val>12547495.5</val>
          </value>
        </values>
      </ddeItem>
      <ddeItem name="TURNOVER~4020" advise="1">
        <values>
          <value>
            <val>26592223</val>
          </value>
        </values>
      </ddeItem>
      <ddeItem name="TURNOVER~4030" advise="1">
        <values>
          <value>
            <val>10937782.199999999</val>
          </value>
        </values>
      </ddeItem>
      <ddeItem name="TURNOVER~4040" advise="1">
        <values>
          <value>
            <val>128968746.90000001</val>
          </value>
        </values>
      </ddeItem>
      <ddeItem name="TURNOVER~4050" advise="1">
        <values>
          <value>
            <val>18097761.449999999</val>
          </value>
        </values>
      </ddeItem>
      <ddeItem name="TURNOVER~4061" advise="1">
        <values>
          <value>
            <val>8906720.1999999993</val>
          </value>
        </values>
      </ddeItem>
      <ddeItem name="TURNOVER~4070" advise="1">
        <values>
          <value>
            <val>5594101</val>
          </value>
        </values>
      </ddeItem>
      <ddeItem name="TURNOVER~4080" advise="1">
        <values>
          <value>
            <val>10025132.300000001</val>
          </value>
        </values>
      </ddeItem>
      <ddeItem name="TURNOVER~4090" advise="1">
        <values>
          <value>
            <val>117981034.40000001</val>
          </value>
        </values>
      </ddeItem>
      <ddeItem name="TURNOVER~4100" advise="1">
        <values>
          <value>
            <val>30680625.75</val>
          </value>
        </values>
      </ddeItem>
      <ddeItem name="TURNOVER~4110" advise="1">
        <values>
          <value>
            <val>8129898.25</val>
          </value>
        </values>
      </ddeItem>
      <ddeItem name="TURNOVER~4130" advise="1">
        <values>
          <value>
            <val>0</val>
          </value>
        </values>
      </ddeItem>
      <ddeItem name="TURNOVER~4140" advise="1">
        <values>
          <value>
            <val>10316131.6</val>
          </value>
        </values>
      </ddeItem>
      <ddeItem name="TURNOVER~4150" advise="1">
        <values>
          <value>
            <val>69557860.700000003</val>
          </value>
        </values>
      </ddeItem>
      <ddeItem name="TURNOVER~4160" advise="1">
        <values>
          <value>
            <val>16800173.199999999</val>
          </value>
        </values>
      </ddeItem>
      <ddeItem name="TURNOVER~4170" advise="1">
        <values>
          <value>
            <val>13606468.75</val>
          </value>
        </values>
      </ddeItem>
      <ddeItem name="TURNOVER~4180" advise="1">
        <values>
          <value>
            <val>95902999.700000003</val>
          </value>
        </values>
      </ddeItem>
      <ddeItem name="TURNOVER~4190" advise="1">
        <values>
          <value>
            <val>13225120.5</val>
          </value>
        </values>
      </ddeItem>
      <ddeItem name="TURNOVER~4200" advise="1">
        <values>
          <value>
            <val>18923782.800000001</val>
          </value>
        </values>
      </ddeItem>
      <ddeItem name="TURNOVER~4210" advise="1">
        <values>
          <value>
            <val>1140907.25</val>
          </value>
        </values>
      </ddeItem>
      <ddeItem name="TURNOVER~4220" advise="1">
        <values>
          <value>
            <val>91473696.099999994</val>
          </value>
        </values>
      </ddeItem>
      <ddeItem name="TURNOVER~4230" advise="1">
        <values>
          <value>
            <val>7690073.7999999998</val>
          </value>
        </values>
      </ddeItem>
      <ddeItem name="TURNOVER~4240" advise="1">
        <values>
          <value>
            <val>19926215.75</val>
          </value>
        </values>
      </ddeItem>
      <ddeItem name="TURNOVER~4250" advise="1">
        <values>
          <value>
            <val>222392433.90000001</val>
          </value>
        </values>
      </ddeItem>
      <ddeItem name="TURNOVER~4260" advise="1">
        <values>
          <value>
            <val>7935302</val>
          </value>
        </values>
      </ddeItem>
      <ddeItem name="TURNOVER~4270" advise="1">
        <values>
          <value>
            <val>13296449.699999999</val>
          </value>
        </values>
      </ddeItem>
      <ddeItem name="TURNOVER~4280" advise="1">
        <values>
          <value>
            <val>6293238.75</val>
          </value>
        </values>
      </ddeItem>
      <ddeItem name="TURNOVER~4290" advise="1">
        <values>
          <value>
            <val>6372490.5</val>
          </value>
        </values>
      </ddeItem>
      <ddeItem name="TURNOVER~4300" advise="1">
        <values>
          <value>
            <val>46422386.850000001</val>
          </value>
        </values>
      </ddeItem>
      <ddeItem name="TURNOVER~4310" advise="1">
        <values>
          <value>
            <val>160870276.65000001</val>
          </value>
        </values>
      </ddeItem>
      <ddeItem name="TURNOVER~5110" advise="1">
        <values>
          <value>
            <val>19634680.050000001</val>
          </value>
        </values>
      </ddeItem>
      <ddeItem name="TURNOVER~6001" advise="1">
        <values>
          <value>
            <val>22772865.75</val>
          </value>
        </values>
      </ddeItem>
      <ddeItem name="TURNOVER~6002" advise="1">
        <values>
          <value>
            <val>22460047</val>
          </value>
        </values>
      </ddeItem>
      <ddeItem name="TURNOVER~6004" advise="1">
        <values>
          <value>
            <val>30365514.5</val>
          </value>
        </values>
      </ddeItem>
      <ddeItem name="TURNOVER~6010" advise="1">
        <values>
          <value>
            <val>6797436</val>
          </value>
        </values>
      </ddeItem>
      <ddeItem name="TURNOVER~6020" advise="1">
        <values>
          <value>
            <val>28249189.300000001</val>
          </value>
        </values>
      </ddeItem>
      <ddeItem name="TURNOVER~6040" advise="1">
        <values>
          <value>
            <val>31476953</val>
          </value>
        </values>
      </ddeItem>
      <ddeItem name="TURNOVER~6050" advise="1">
        <values>
          <value>
            <val>22416577.5</val>
          </value>
        </values>
      </ddeItem>
      <ddeItem name="TURNOVER~6060" advise="1">
        <values>
          <value>
            <val>7451802.25</val>
          </value>
        </values>
      </ddeItem>
      <ddeItem name="TURNOVER~6070" advise="1">
        <values>
          <value>
            <val>1375995.4</val>
          </value>
        </values>
      </ddeItem>
      <ddeItem name="TURNOVER~6080" advise="1">
        <values>
          <value>
            <val>0</val>
          </value>
        </values>
      </ddeItem>
      <ddeItem name="TURNOVER~6090" advise="1">
        <values>
          <value>
            <val>11859786.35</val>
          </value>
        </values>
      </ddeItem>
      <ddeItem name="TURNOVER~7010" advise="1">
        <values>
          <value>
            <val>29331762.800000001</val>
          </value>
        </values>
      </ddeItem>
      <ddeItem name="TURNOVER~7020" advise="1">
        <values>
          <value>
            <val>28403929</val>
          </value>
        </values>
      </ddeItem>
      <ddeItem name="TURNOVER~7030" advise="1">
        <values>
          <value>
            <val>147232828.5</val>
          </value>
        </values>
      </ddeItem>
      <ddeItem name="TURNOVER~7040" advise="1">
        <values>
          <value>
            <val>47673447.799999997</val>
          </value>
        </values>
      </ddeItem>
      <ddeItem name="TURNOVER~7050" advise="1">
        <values>
          <value>
            <val>0</val>
          </value>
        </values>
      </ddeItem>
      <ddeItem name="TURNOVER~8010" advise="1">
        <values>
          <value>
            <val>4259930.5999999996</val>
          </value>
        </values>
      </ddeItem>
      <ddeItem name="TURNOVER~8012" advise="1">
        <values>
          <value>
            <val>1241503</val>
          </value>
        </values>
      </ddeItem>
      <ddeItem name="TURNOVER~8020" advise="1">
        <values>
          <value>
            <val>5178508.1500000004</val>
          </value>
        </values>
      </ddeItem>
      <ddeItem name="TURNOVER~8030" advise="1">
        <values>
          <value>
            <val>13763023.300000001</val>
          </value>
        </values>
      </ddeItem>
      <ddeItem name="TURNOVER~8040" advise="1">
        <values>
          <value>
            <val>25499001.75</val>
          </value>
        </values>
      </ddeItem>
      <ddeItem name="TURNOVER~8050" advise="1">
        <values>
          <value>
            <val>22744861</val>
          </value>
        </values>
      </ddeItem>
      <ddeItem name="TURNOVER~8060" advise="1">
        <values>
          <value>
            <val>4845545.5</val>
          </value>
        </values>
      </ddeItem>
      <ddeItem name="TURNOVER~8070" advise="1">
        <values>
          <value>
            <val>5469324.5</val>
          </value>
        </values>
      </ddeItem>
      <ddeItem name="TURNOVER~8080" advise="1">
        <values>
          <value>
            <val>2597447.5</val>
          </value>
        </values>
      </ddeItem>
      <ddeItem name="TURNOVER~8090" advise="1">
        <values>
          <value>
            <val>5004230.9000000004</val>
          </value>
        </values>
      </ddeItem>
      <ddeItem name="TURNOVER~8100" advise="1">
        <values>
          <value>
            <val>6664629.25</val>
          </value>
        </values>
      </ddeItem>
      <ddeItem name="TURNOVER~8110" advise="1">
        <values>
          <value>
            <val>11208662.5</val>
          </value>
        </values>
      </ddeItem>
      <ddeItem name="TURNOVER~8120" advise="1">
        <values>
          <value>
            <val>75485611.099999994</val>
          </value>
        </values>
      </ddeItem>
      <ddeItem name="TURNOVER~8130" advise="1">
        <values>
          <value>
            <val>3533426.75</val>
          </value>
        </values>
      </ddeItem>
      <ddeItem name="TURNOVER~8140" advise="1">
        <values>
          <value>
            <val>3949572.5</val>
          </value>
        </values>
      </ddeItem>
      <ddeItem name="TURNOVER~8150" advise="1">
        <values>
          <value>
            <val>11697621.6</val>
          </value>
        </values>
      </ddeItem>
      <ddeItem name="TURNOVER~8160" advise="1">
        <values>
          <value>
            <val>3159999.9</val>
          </value>
        </values>
      </ddeItem>
      <ddeItem name="TURNOVER~8170" advise="1">
        <values>
          <value>
            <val>4661349.3499999996</val>
          </value>
        </values>
      </ddeItem>
      <ddeItem name="TURNOVER~8180" advise="1">
        <values>
          <value>
            <val>5105029.2</val>
          </value>
        </values>
      </ddeItem>
      <ddeItem name="TURNOVER~8190" advise="1">
        <values>
          <value>
            <val>1683097.9</val>
          </value>
        </values>
      </ddeItem>
      <ddeItem name="TURNOVER~8200" advise="1">
        <values>
          <value>
            <val>10035130.5</val>
          </value>
        </values>
      </ddeItem>
      <ddeItem name="TURNOVER~8210" advise="1">
        <values>
          <value>
            <val>8964401.3000000007</val>
          </value>
        </values>
      </ddeItem>
      <ddeItem name="TURNOVER~8220" advise="1">
        <values>
          <value>
            <val>7101956.7000000002</val>
          </value>
        </values>
      </ddeItem>
      <ddeItem name="TURNOVER~8230" advise="1">
        <values>
          <value>
            <val>3096389.9</val>
          </value>
        </values>
      </ddeItem>
      <ddeItem name="TURNOVER~8240" advise="1">
        <values>
          <value>
            <val>3281898.25</val>
          </value>
        </values>
      </ddeItem>
      <ddeItem name="TURNOVER~8250" advise="1">
        <values>
          <value>
            <val>5093040.7</val>
          </value>
        </values>
      </ddeItem>
      <ddeItem name="TURNOVER~8260" advise="1">
        <values>
          <value>
            <val>6084825.5999999996</val>
          </value>
        </values>
      </ddeItem>
      <ddeItem name="TURNOVER~8270" advise="1">
        <values>
          <value>
            <val>2996607.7</val>
          </value>
        </values>
      </ddeItem>
      <ddeItem name="TURNOVER~8280" advise="1">
        <values>
          <value>
            <val>3892215</val>
          </value>
        </values>
      </ddeItem>
      <ddeItem name="TURNOVER~8290" advise="1">
        <values>
          <value>
            <val>5694783.5999999996</val>
          </value>
        </values>
      </ddeItem>
      <ddeItem name="TURNOVER~8300" advise="1">
        <values>
          <value>
            <val>4562983</val>
          </value>
        </values>
      </ddeItem>
      <ddeItem name="TURNOVER~8310" advise="1">
        <values>
          <value>
            <val>2737230.3</val>
          </value>
        </values>
      </ddeItem>
      <ddeItem name="TURNOVER~8311" advise="1">
        <values>
          <value>
            <val>6194891.2999999998</val>
          </value>
        </values>
      </ddeItem>
      <ddeItem name="TURNOVER~8312" advise="1">
        <values>
          <value>
            <val>4416933.5</val>
          </value>
        </values>
      </ddeItem>
      <ddeItem name="TURNOVER~9400" advise="1">
        <values>
          <value>
            <val>0</val>
          </value>
        </values>
      </ddeItem>
      <ddeItem name="TURNOVER~9401" advise="1">
        <values>
          <value>
            <val>0</val>
          </value>
        </values>
      </ddeItem>
      <ddeItem name="TYPE~1010" advise="1"/>
      <ddeItem name="TYPE~1020" advise="1"/>
      <ddeItem name="TYPE~1030" advise="1">
        <values>
          <value t="str">
            <val xml:space="preserve"> Buy</val>
          </value>
        </values>
      </ddeItem>
      <ddeItem name="TYPE~1040" advise="1">
        <values>
          <value t="str">
            <val xml:space="preserve"> Sell</val>
          </value>
        </values>
      </ddeItem>
      <ddeItem name="TYPE~1050" advise="1">
        <values>
          <value t="str">
            <val xml:space="preserve"> Buy</val>
          </value>
        </values>
      </ddeItem>
      <ddeItem name="TYPE~1060" advise="1">
        <values>
          <value t="str">
            <val xml:space="preserve"> Buy</val>
          </value>
        </values>
      </ddeItem>
      <ddeItem name="TYPE~1080" advise="1">
        <values>
          <value t="str">
            <val xml:space="preserve"> Buy</val>
          </value>
        </values>
      </ddeItem>
      <ddeItem name="TYPE~1090" advise="1">
        <values>
          <value t="str">
            <val xml:space="preserve"> Buy</val>
          </value>
        </values>
      </ddeItem>
      <ddeItem name="TYPE~1120" advise="1">
        <values>
          <value t="str">
            <val xml:space="preserve"> Sell</val>
          </value>
        </values>
      </ddeItem>
      <ddeItem name="TYPE~1140" advise="1">
        <values>
          <value t="str">
            <val xml:space="preserve"> Sell</val>
          </value>
        </values>
      </ddeItem>
      <ddeItem name="TYPE~1150" advise="1">
        <values>
          <value t="str">
            <val xml:space="preserve"> Buy</val>
          </value>
        </values>
      </ddeItem>
      <ddeItem name="TYPE~1201" advise="1">
        <values>
          <value t="str">
            <val xml:space="preserve"> Buy</val>
          </value>
        </values>
      </ddeItem>
      <ddeItem name="TYPE~1210" advise="1">
        <values>
          <value t="str">
            <val xml:space="preserve"> Buy</val>
          </value>
        </values>
      </ddeItem>
      <ddeItem name="TYPE~1211" advise="1">
        <values>
          <value t="str">
            <val xml:space="preserve"> Buy</val>
          </value>
        </values>
      </ddeItem>
      <ddeItem name="TYPE~1212" advise="1">
        <values>
          <value t="str">
            <val xml:space="preserve"> Sell</val>
          </value>
        </values>
      </ddeItem>
      <ddeItem name="TYPE~1213" advise="1">
        <values>
          <value t="str">
            <val xml:space="preserve"> Buy</val>
          </value>
        </values>
      </ddeItem>
      <ddeItem name="TYPE~1214" advise="1">
        <values>
          <value t="str">
            <val xml:space="preserve"> Buy</val>
          </value>
        </values>
      </ddeItem>
      <ddeItem name="TYPE~1301" advise="1">
        <values>
          <value t="str">
            <val xml:space="preserve"> Buy</val>
          </value>
        </values>
      </ddeItem>
      <ddeItem name="TYPE~1310" advise="1">
        <values>
          <value t="str">
            <val xml:space="preserve"> </val>
          </value>
        </values>
      </ddeItem>
      <ddeItem name="TYPE~1320" advise="1">
        <values>
          <value t="str">
            <val xml:space="preserve"> Buy</val>
          </value>
        </values>
      </ddeItem>
      <ddeItem name="TYPE~1330" advise="1">
        <values>
          <value t="str">
            <val xml:space="preserve"> Buy</val>
          </value>
        </values>
      </ddeItem>
      <ddeItem name="TYPE~1810" advise="1">
        <values>
          <value t="str">
            <val xml:space="preserve"> Buy</val>
          </value>
        </values>
      </ddeItem>
      <ddeItem name="TYPE~2001" advise="1">
        <values>
          <value t="str">
            <val xml:space="preserve"> Buy</val>
          </value>
        </values>
      </ddeItem>
      <ddeItem name="TYPE~2002" advise="1">
        <values>
          <value t="str">
            <val xml:space="preserve"> Sell</val>
          </value>
        </values>
      </ddeItem>
      <ddeItem name="TYPE~2010" advise="1">
        <values>
          <value t="str">
            <val xml:space="preserve"> Buy</val>
          </value>
        </values>
      </ddeItem>
      <ddeItem name="TYPE~2020" advise="1">
        <values>
          <value t="str">
            <val xml:space="preserve"> Buy</val>
          </value>
        </values>
      </ddeItem>
      <ddeItem name="TYPE~2030" advise="1">
        <values>
          <value t="str">
            <val xml:space="preserve"> Sell</val>
          </value>
        </values>
      </ddeItem>
      <ddeItem name="TYPE~2040" advise="1">
        <values>
          <value t="str">
            <val xml:space="preserve"> Buy</val>
          </value>
        </values>
      </ddeItem>
      <ddeItem name="TYPE~2050" advise="1">
        <values>
          <value t="str">
            <val xml:space="preserve"> Buy</val>
          </value>
        </values>
      </ddeItem>
      <ddeItem name="TYPE~2060" advise="1">
        <values>
          <value t="str">
            <val xml:space="preserve"> Buy</val>
          </value>
        </values>
      </ddeItem>
      <ddeItem name="TYPE~2070" advise="1">
        <values>
          <value t="str">
            <val xml:space="preserve"> Buy</val>
          </value>
        </values>
      </ddeItem>
      <ddeItem name="TYPE~2080" advise="1">
        <values>
          <value t="str">
            <val xml:space="preserve"> Buy</val>
          </value>
        </values>
      </ddeItem>
      <ddeItem name="TYPE~2090" advise="1">
        <values>
          <value t="str">
            <val xml:space="preserve"> بيع</val>
          </value>
        </values>
      </ddeItem>
      <ddeItem name="TYPE~2100" advise="1">
        <values>
          <value t="str">
            <val xml:space="preserve"> Buy</val>
          </value>
        </values>
      </ddeItem>
      <ddeItem name="TYPE~2110" advise="1">
        <values>
          <value t="str">
            <val xml:space="preserve"> Sell</val>
          </value>
        </values>
      </ddeItem>
      <ddeItem name="TYPE~2120" advise="1">
        <values>
          <value t="str">
            <val xml:space="preserve"> Buy</val>
          </value>
        </values>
      </ddeItem>
      <ddeItem name="TYPE~2130" advise="1">
        <values>
          <value t="str">
            <val xml:space="preserve"> Buy</val>
          </value>
        </values>
      </ddeItem>
      <ddeItem name="TYPE~2140" advise="1">
        <values>
          <value t="str">
            <val xml:space="preserve"> Buy</val>
          </value>
        </values>
      </ddeItem>
      <ddeItem name="TYPE~2150" advise="1">
        <values>
          <value t="str">
            <val xml:space="preserve"> Sell</val>
          </value>
        </values>
      </ddeItem>
      <ddeItem name="TYPE~2160" advise="1">
        <values>
          <value t="str">
            <val xml:space="preserve"> Buy</val>
          </value>
        </values>
      </ddeItem>
      <ddeItem name="TYPE~2170" advise="1">
        <values>
          <value t="str">
            <val xml:space="preserve"> Sell</val>
          </value>
        </values>
      </ddeItem>
      <ddeItem name="TYPE~2180" advise="1">
        <values>
          <value t="str">
            <val xml:space="preserve"> Buy</val>
          </value>
        </values>
      </ddeItem>
      <ddeItem name="TYPE~2190" advise="1">
        <values>
          <value t="str">
            <val xml:space="preserve"> Buy</val>
          </value>
        </values>
      </ddeItem>
      <ddeItem name="TYPE~2200" advise="1">
        <values>
          <value t="str">
            <val xml:space="preserve"> Buy</val>
          </value>
        </values>
      </ddeItem>
      <ddeItem name="TYPE~2210" advise="1">
        <values>
          <value t="str">
            <val xml:space="preserve"> Buy</val>
          </value>
        </values>
      </ddeItem>
      <ddeItem name="TYPE~2220" advise="1">
        <values>
          <value t="str">
            <val xml:space="preserve"> Buy</val>
          </value>
        </values>
      </ddeItem>
      <ddeItem name="TYPE~2230" advise="1">
        <values>
          <value t="str">
            <val xml:space="preserve"> Buy</val>
          </value>
        </values>
      </ddeItem>
      <ddeItem name="TYPE~2240" advise="1">
        <values>
          <value t="str">
            <val xml:space="preserve"> Sell</val>
          </value>
        </values>
      </ddeItem>
      <ddeItem name="TYPE~2250" advise="1">
        <values>
          <value t="str">
            <val xml:space="preserve"> Buy</val>
          </value>
        </values>
      </ddeItem>
      <ddeItem name="TYPE~2260" advise="1">
        <values>
          <value t="str">
            <val xml:space="preserve"> Sell</val>
          </value>
        </values>
      </ddeItem>
      <ddeItem name="TYPE~2270" advise="1">
        <values>
          <value t="str">
            <val xml:space="preserve"> Buy</val>
          </value>
        </values>
      </ddeItem>
      <ddeItem name="TYPE~2280" advise="1">
        <values>
          <value t="str">
            <val xml:space="preserve"> Buy</val>
          </value>
        </values>
      </ddeItem>
      <ddeItem name="TYPE~2290" advise="1">
        <values>
          <value t="str">
            <val xml:space="preserve"> Sell</val>
          </value>
        </values>
      </ddeItem>
      <ddeItem name="TYPE~2300" advise="1">
        <values>
          <value t="str">
            <val xml:space="preserve"> Buy</val>
          </value>
        </values>
      </ddeItem>
      <ddeItem name="TYPE~2310" advise="1">
        <values>
          <value t="str">
            <val xml:space="preserve"> Sell</val>
          </value>
        </values>
      </ddeItem>
      <ddeItem name="TYPE~2320" advise="1">
        <values>
          <value t="str">
            <val xml:space="preserve"> Sell</val>
          </value>
        </values>
      </ddeItem>
      <ddeItem name="TYPE~2330" advise="1">
        <values>
          <value t="str">
            <val xml:space="preserve"> Sell</val>
          </value>
        </values>
      </ddeItem>
      <ddeItem name="TYPE~2340" advise="1">
        <values>
          <value t="str">
            <val xml:space="preserve"> Sell</val>
          </value>
        </values>
      </ddeItem>
      <ddeItem name="TYPE~2350" advise="1">
        <values>
          <value t="str">
            <val xml:space="preserve"> Buy</val>
          </value>
        </values>
      </ddeItem>
      <ddeItem name="TYPE~2360" advise="1">
        <values>
          <value t="str">
            <val xml:space="preserve"> Buy</val>
          </value>
        </values>
      </ddeItem>
      <ddeItem name="TYPE~2370" advise="1">
        <values>
          <value t="str">
            <val xml:space="preserve"> Sell</val>
          </value>
        </values>
      </ddeItem>
      <ddeItem name="TYPE~2380" advise="1">
        <values>
          <value t="str">
            <val xml:space="preserve"> Buy</val>
          </value>
        </values>
      </ddeItem>
      <ddeItem name="TYPE~3001" advise="1">
        <values>
          <value t="str">
            <val xml:space="preserve"> Buy</val>
          </value>
        </values>
      </ddeItem>
      <ddeItem name="TYPE~3002" advise="1">
        <values>
          <value t="str">
            <val xml:space="preserve"> Sell</val>
          </value>
        </values>
      </ddeItem>
      <ddeItem name="TYPE~3003" advise="1">
        <values>
          <value t="str">
            <val xml:space="preserve"> Buy</val>
          </value>
        </values>
      </ddeItem>
      <ddeItem name="TYPE~3004" advise="1">
        <values>
          <value t="str">
            <val xml:space="preserve"> Sell</val>
          </value>
        </values>
      </ddeItem>
      <ddeItem name="TYPE~3010" advise="1">
        <values>
          <value t="str">
            <val xml:space="preserve"> Buy</val>
          </value>
        </values>
      </ddeItem>
      <ddeItem name="TYPE~3020" advise="1">
        <values>
          <value t="str">
            <val xml:space="preserve"> Sell</val>
          </value>
        </values>
      </ddeItem>
      <ddeItem name="TYPE~3030" advise="1">
        <values>
          <value t="str">
            <val xml:space="preserve"> Buy</val>
          </value>
        </values>
      </ddeItem>
      <ddeItem name="TYPE~3040" advise="1">
        <values>
          <value t="str">
            <val xml:space="preserve"> Buy</val>
          </value>
        </values>
      </ddeItem>
      <ddeItem name="TYPE~3050" advise="1">
        <values>
          <value t="str">
            <val xml:space="preserve"> Sell</val>
          </value>
        </values>
      </ddeItem>
      <ddeItem name="TYPE~3060" advise="1">
        <values>
          <value t="str">
            <val xml:space="preserve"> Buy</val>
          </value>
        </values>
      </ddeItem>
      <ddeItem name="TYPE~3080" advise="1">
        <values>
          <value t="str">
            <val xml:space="preserve"> Buy</val>
          </value>
        </values>
      </ddeItem>
      <ddeItem name="TYPE~3090" advise="1">
        <values>
          <value t="str">
            <val xml:space="preserve"> Sell</val>
          </value>
        </values>
      </ddeItem>
      <ddeItem name="TYPE~3091" advise="1">
        <values>
          <value t="str">
            <val xml:space="preserve"> Buy</val>
          </value>
        </values>
      </ddeItem>
      <ddeItem name="TYPE~4001" advise="1">
        <values>
          <value t="str">
            <val xml:space="preserve"> Sell</val>
          </value>
        </values>
      </ddeItem>
      <ddeItem name="TYPE~4002" advise="1">
        <values>
          <value t="str">
            <val xml:space="preserve"> Sell</val>
          </value>
        </values>
      </ddeItem>
      <ddeItem name="TYPE~4003" advise="1">
        <values>
          <value t="str">
            <val xml:space="preserve"> Buy</val>
          </value>
        </values>
      </ddeItem>
      <ddeItem name="TYPE~4004" advise="1">
        <values>
          <value t="str">
            <val xml:space="preserve"> Buy</val>
          </value>
        </values>
      </ddeItem>
      <ddeItem name="TYPE~4005" advise="1">
        <values>
          <value t="str">
            <val xml:space="preserve"> Buy</val>
          </value>
        </values>
      </ddeItem>
      <ddeItem name="TYPE~4010" advise="1">
        <values>
          <value t="str">
            <val xml:space="preserve"> Sell</val>
          </value>
        </values>
      </ddeItem>
      <ddeItem name="TYPE~4020" advise="1">
        <values>
          <value t="str">
            <val xml:space="preserve"> Buy</val>
          </value>
        </values>
      </ddeItem>
      <ddeItem name="TYPE~4030" advise="1">
        <values>
          <value t="str">
            <val xml:space="preserve"> Sell</val>
          </value>
        </values>
      </ddeItem>
      <ddeItem name="TYPE~4040" advise="1">
        <values>
          <value t="str">
            <val xml:space="preserve"> Sell</val>
          </value>
        </values>
      </ddeItem>
      <ddeItem name="TYPE~4050" advise="1">
        <values>
          <value t="str">
            <val xml:space="preserve"> Buy</val>
          </value>
        </values>
      </ddeItem>
      <ddeItem name="TYPE~4061" advise="1">
        <values>
          <value t="str">
            <val xml:space="preserve"> Buy</val>
          </value>
        </values>
      </ddeItem>
      <ddeItem name="TYPE~4070" advise="1">
        <values>
          <value t="str">
            <val xml:space="preserve"> Sell</val>
          </value>
        </values>
      </ddeItem>
      <ddeItem name="TYPE~4080" advise="1">
        <values>
          <value t="str">
            <val xml:space="preserve"> Buy</val>
          </value>
        </values>
      </ddeItem>
      <ddeItem name="TYPE~4090" advise="1">
        <values>
          <value t="str">
            <val xml:space="preserve"> Buy</val>
          </value>
        </values>
      </ddeItem>
      <ddeItem name="TYPE~4100" advise="1">
        <values>
          <value t="str">
            <val xml:space="preserve"> Buy</val>
          </value>
        </values>
      </ddeItem>
      <ddeItem name="TYPE~4110" advise="1">
        <values>
          <value t="str">
            <val xml:space="preserve"> Buy</val>
          </value>
        </values>
      </ddeItem>
      <ddeItem name="TYPE~4130" advise="1">
        <values>
          <value t="str">
            <val xml:space="preserve"> </val>
          </value>
        </values>
      </ddeItem>
      <ddeItem name="TYPE~4140" advise="1">
        <values>
          <value t="str">
            <val xml:space="preserve"> Sell</val>
          </value>
        </values>
      </ddeItem>
      <ddeItem name="TYPE~4150" advise="1">
        <values>
          <value t="str">
            <val xml:space="preserve"> Buy</val>
          </value>
        </values>
      </ddeItem>
      <ddeItem name="TYPE~4160" advise="1">
        <values>
          <value t="str">
            <val xml:space="preserve"> Buy</val>
          </value>
        </values>
      </ddeItem>
      <ddeItem name="TYPE~4170" advise="1">
        <values>
          <value t="str">
            <val xml:space="preserve"> Buy</val>
          </value>
        </values>
      </ddeItem>
      <ddeItem name="TYPE~4180" advise="1">
        <values>
          <value t="str">
            <val xml:space="preserve"> Buy</val>
          </value>
        </values>
      </ddeItem>
      <ddeItem name="TYPE~4190" advise="1">
        <values>
          <value t="str">
            <val xml:space="preserve"> Buy</val>
          </value>
        </values>
      </ddeItem>
      <ddeItem name="TYPE~4200" advise="1">
        <values>
          <value t="str">
            <val xml:space="preserve"> Buy</val>
          </value>
        </values>
      </ddeItem>
      <ddeItem name="TYPE~4210" advise="1">
        <values>
          <value t="str">
            <val xml:space="preserve"> Buy</val>
          </value>
        </values>
      </ddeItem>
      <ddeItem name="TYPE~4220" advise="1">
        <values>
          <value t="str">
            <val xml:space="preserve"> Sell</val>
          </value>
        </values>
      </ddeItem>
      <ddeItem name="TYPE~4230" advise="1">
        <values>
          <value t="str">
            <val xml:space="preserve"> Sell</val>
          </value>
        </values>
      </ddeItem>
      <ddeItem name="TYPE~4240" advise="1">
        <values>
          <value t="str">
            <val xml:space="preserve"> Sell</val>
          </value>
        </values>
      </ddeItem>
      <ddeItem name="TYPE~4250" advise="1">
        <values>
          <value t="str">
            <val xml:space="preserve"> Sell</val>
          </value>
        </values>
      </ddeItem>
      <ddeItem name="TYPE~4260" advise="1">
        <values>
          <value t="str">
            <val xml:space="preserve"> Sell</val>
          </value>
        </values>
      </ddeItem>
      <ddeItem name="TYPE~4270" advise="1">
        <values>
          <value t="str">
            <val xml:space="preserve"> Sell</val>
          </value>
        </values>
      </ddeItem>
      <ddeItem name="TYPE~4280" advise="1">
        <values>
          <value t="str">
            <val xml:space="preserve"> Buy</val>
          </value>
        </values>
      </ddeItem>
      <ddeItem name="TYPE~4290" advise="1">
        <values>
          <value t="str">
            <val xml:space="preserve"> Buy</val>
          </value>
        </values>
      </ddeItem>
      <ddeItem name="TYPE~4300" advise="1">
        <values>
          <value t="str">
            <val xml:space="preserve"> Buy</val>
          </value>
        </values>
      </ddeItem>
      <ddeItem name="TYPE~4310" advise="1">
        <values>
          <value t="str">
            <val xml:space="preserve"> Sell</val>
          </value>
        </values>
      </ddeItem>
      <ddeItem name="TYPE~5110" advise="1">
        <values>
          <value t="str">
            <val xml:space="preserve"> Buy</val>
          </value>
        </values>
      </ddeItem>
      <ddeItem name="TYPE~6001" advise="1">
        <values>
          <value t="str">
            <val xml:space="preserve"> Buy</val>
          </value>
        </values>
      </ddeItem>
      <ddeItem name="TYPE~6002" advise="1">
        <values>
          <value t="str">
            <val xml:space="preserve"> شراء</val>
          </value>
        </values>
      </ddeItem>
      <ddeItem name="TYPE~6004" advise="1">
        <values>
          <value t="str">
            <val xml:space="preserve"> Sell</val>
          </value>
        </values>
      </ddeItem>
      <ddeItem name="TYPE~6010" advise="1">
        <values>
          <value t="str">
            <val xml:space="preserve"> Buy</val>
          </value>
        </values>
      </ddeItem>
      <ddeItem name="TYPE~6020" advise="1">
        <values>
          <value t="str">
            <val xml:space="preserve"> Sell</val>
          </value>
        </values>
      </ddeItem>
      <ddeItem name="TYPE~6040" advise="1">
        <values>
          <value t="str">
            <val xml:space="preserve"> Buy</val>
          </value>
        </values>
      </ddeItem>
      <ddeItem name="TYPE~6050" advise="1">
        <values>
          <value t="str">
            <val xml:space="preserve"> Sell</val>
          </value>
        </values>
      </ddeItem>
      <ddeItem name="TYPE~6060" advise="1">
        <values>
          <value t="str">
            <val xml:space="preserve"> Buy</val>
          </value>
        </values>
      </ddeItem>
      <ddeItem name="TYPE~6070" advise="1">
        <values>
          <value t="str">
            <val xml:space="preserve"> Sell</val>
          </value>
        </values>
      </ddeItem>
      <ddeItem name="TYPE~6080" advise="1">
        <values>
          <value t="str">
            <val xml:space="preserve"> </val>
          </value>
        </values>
      </ddeItem>
      <ddeItem name="TYPE~6090" advise="1">
        <values>
          <value t="str">
            <val xml:space="preserve"> Buy</val>
          </value>
        </values>
      </ddeItem>
      <ddeItem name="TYPE~7010" advise="1">
        <values>
          <value t="str">
            <val xml:space="preserve"> Sell</val>
          </value>
        </values>
      </ddeItem>
      <ddeItem name="TYPE~7020" advise="1">
        <values>
          <value t="str">
            <val xml:space="preserve"> Buy</val>
          </value>
        </values>
      </ddeItem>
      <ddeItem name="TYPE~7030" advise="1">
        <values>
          <value t="str">
            <val xml:space="preserve"> Buy</val>
          </value>
        </values>
      </ddeItem>
      <ddeItem name="TYPE~7040" advise="1">
        <values>
          <value t="str">
            <val xml:space="preserve"> Buy</val>
          </value>
        </values>
      </ddeItem>
      <ddeItem name="TYPE~7050" advise="1">
        <values>
          <value t="str">
            <val xml:space="preserve"> </val>
          </value>
        </values>
      </ddeItem>
      <ddeItem name="TYPE~8010" advise="1">
        <values>
          <value t="str">
            <val xml:space="preserve"> Sell</val>
          </value>
        </values>
      </ddeItem>
      <ddeItem name="TYPE~8012" advise="1">
        <values>
          <value t="str">
            <val xml:space="preserve"> Buy</val>
          </value>
        </values>
      </ddeItem>
      <ddeItem name="TYPE~8020" advise="1">
        <values>
          <value t="str">
            <val xml:space="preserve"> Buy</val>
          </value>
        </values>
      </ddeItem>
      <ddeItem name="TYPE~8030" advise="1">
        <values>
          <value t="str">
            <val xml:space="preserve"> Buy</val>
          </value>
        </values>
      </ddeItem>
      <ddeItem name="TYPE~8040" advise="1">
        <values>
          <value t="str">
            <val xml:space="preserve"> Sell</val>
          </value>
        </values>
      </ddeItem>
      <ddeItem name="TYPE~8050" advise="1">
        <values>
          <value t="str">
            <val xml:space="preserve"> Sell</val>
          </value>
        </values>
      </ddeItem>
      <ddeItem name="TYPE~8060" advise="1">
        <values>
          <value t="str">
            <val xml:space="preserve"> Sell</val>
          </value>
        </values>
      </ddeItem>
      <ddeItem name="TYPE~8070" advise="1">
        <values>
          <value t="str">
            <val xml:space="preserve"> Buy</val>
          </value>
        </values>
      </ddeItem>
      <ddeItem name="TYPE~8080" advise="1">
        <values>
          <value t="str">
            <val xml:space="preserve"> Sell</val>
          </value>
        </values>
      </ddeItem>
      <ddeItem name="TYPE~8090" advise="1">
        <values>
          <value t="str">
            <val xml:space="preserve"> Buy</val>
          </value>
        </values>
      </ddeItem>
      <ddeItem name="TYPE~8100" advise="1">
        <values>
          <value t="str">
            <val xml:space="preserve"> Sell</val>
          </value>
        </values>
      </ddeItem>
      <ddeItem name="TYPE~8110" advise="1">
        <values>
          <value t="str">
            <val xml:space="preserve"> Sell</val>
          </value>
        </values>
      </ddeItem>
      <ddeItem name="TYPE~8120" advise="1">
        <values>
          <value t="str">
            <val xml:space="preserve"> Sell</val>
          </value>
        </values>
      </ddeItem>
      <ddeItem name="TYPE~8130" advise="1">
        <values>
          <value t="str">
            <val xml:space="preserve"> Buy</val>
          </value>
        </values>
      </ddeItem>
      <ddeItem name="TYPE~8140" advise="1">
        <values>
          <value t="str">
            <val xml:space="preserve"> Sell</val>
          </value>
        </values>
      </ddeItem>
      <ddeItem name="TYPE~8150" advise="1">
        <values>
          <value t="str">
            <val xml:space="preserve"> Buy</val>
          </value>
        </values>
      </ddeItem>
      <ddeItem name="TYPE~8160" advise="1">
        <values>
          <value t="str">
            <val xml:space="preserve"> Sell</val>
          </value>
        </values>
      </ddeItem>
      <ddeItem name="TYPE~8170" advise="1">
        <values>
          <value t="str">
            <val xml:space="preserve"> Buy</val>
          </value>
        </values>
      </ddeItem>
      <ddeItem name="TYPE~8180" advise="1">
        <values>
          <value t="str">
            <val xml:space="preserve"> Buy</val>
          </value>
        </values>
      </ddeItem>
      <ddeItem name="TYPE~8190" advise="1">
        <values>
          <value t="str">
            <val xml:space="preserve"> Sell</val>
          </value>
        </values>
      </ddeItem>
      <ddeItem name="TYPE~8200" advise="1">
        <values>
          <value t="str">
            <val xml:space="preserve"> Buy</val>
          </value>
        </values>
      </ddeItem>
      <ddeItem name="TYPE~8210" advise="1">
        <values>
          <value t="str">
            <val xml:space="preserve"> Sell</val>
          </value>
        </values>
      </ddeItem>
      <ddeItem name="TYPE~8220" advise="1">
        <values>
          <value t="str">
            <val xml:space="preserve"> Sell</val>
          </value>
        </values>
      </ddeItem>
      <ddeItem name="TYPE~8230" advise="1">
        <values>
          <value t="str">
            <val xml:space="preserve"> Buy</val>
          </value>
        </values>
      </ddeItem>
      <ddeItem name="TYPE~8240" advise="1">
        <values>
          <value t="str">
            <val xml:space="preserve"> Buy</val>
          </value>
        </values>
      </ddeItem>
      <ddeItem name="TYPE~8250" advise="1">
        <values>
          <value t="str">
            <val xml:space="preserve"> Sell</val>
          </value>
        </values>
      </ddeItem>
      <ddeItem name="TYPE~8260" advise="1">
        <values>
          <value t="str">
            <val xml:space="preserve"> Buy</val>
          </value>
        </values>
      </ddeItem>
      <ddeItem name="TYPE~8270" advise="1">
        <values>
          <value t="str">
            <val xml:space="preserve"> Buy</val>
          </value>
        </values>
      </ddeItem>
      <ddeItem name="TYPE~8280" advise="1">
        <values>
          <value t="str">
            <val xml:space="preserve"> Buy</val>
          </value>
        </values>
      </ddeItem>
      <ddeItem name="TYPE~8290" advise="1">
        <values>
          <value t="str">
            <val xml:space="preserve"> Sell</val>
          </value>
        </values>
      </ddeItem>
      <ddeItem name="TYPE~8300" advise="1">
        <values>
          <value t="str">
            <val xml:space="preserve"> Buy</val>
          </value>
        </values>
      </ddeItem>
      <ddeItem name="TYPE~8310" advise="1">
        <values>
          <value t="str">
            <val xml:space="preserve"> Buy</val>
          </value>
        </values>
      </ddeItem>
      <ddeItem name="TYPE~8311" advise="1">
        <values>
          <value t="str">
            <val xml:space="preserve"> Buy</val>
          </value>
        </values>
      </ddeItem>
      <ddeItem name="TYPE~8312" advise="1">
        <values>
          <value t="str">
            <val xml:space="preserve"> Buy</val>
          </value>
        </values>
      </ddeItem>
      <ddeItem name="TYPE~9400" advise="1">
        <values>
          <value t="str">
            <val xml:space="preserve"> </val>
          </value>
        </values>
      </ddeItem>
      <ddeItem name="TYPE~9401" advise="1">
        <values>
          <value t="str">
            <val xml:space="preserve"> </val>
          </value>
        </values>
      </ddeItem>
    </ddeItems>
  </ddeLin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I164"/>
  <sheetViews>
    <sheetView rightToLeft="1" tabSelected="1" workbookViewId="0">
      <selection activeCell="G15" sqref="G15"/>
    </sheetView>
  </sheetViews>
  <sheetFormatPr defaultRowHeight="14.25"/>
  <cols>
    <col min="5" max="9" width="9" style="1"/>
  </cols>
  <sheetData>
    <row r="1" spans="1:61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 spans="1:61">
      <c r="A2" t="str">
        <f>"9401"</f>
        <v>9401</v>
      </c>
      <c r="B2" t="str">
        <f>"فالكم للبتروكيماويات"</f>
        <v>فالكم للبتروكيماويات</v>
      </c>
      <c r="C2">
        <f>[1]!'TRADEPRICE~9401'</f>
        <v>0</v>
      </c>
      <c r="D2">
        <f>[1]!'CLOSE~9401'</f>
        <v>0</v>
      </c>
      <c r="E2" s="1">
        <f>[1]!'LOW~9401'</f>
        <v>0</v>
      </c>
      <c r="F2" s="1">
        <f>[1]!'HIGH~9401'</f>
        <v>0</v>
      </c>
      <c r="G2" s="1">
        <f>[1]!'OPEN~9401'</f>
        <v>0</v>
      </c>
      <c r="H2" s="1">
        <f>[1]!'PREVCLOSED~9401'</f>
        <v>27</v>
      </c>
      <c r="I2" s="1">
        <f>[1]!'TOTALVOLUME~9401'</f>
        <v>0</v>
      </c>
      <c r="J2" t="str">
        <f>[1]!'LASTTADAWOLTIME~9401'</f>
        <v xml:space="preserve"> 00:00:00</v>
      </c>
      <c r="K2" t="str">
        <f>[1]!'LASTTADAWOLDATE~9401'</f>
        <v xml:space="preserve"> 30/07/2013</v>
      </c>
      <c r="L2">
        <f>[1]!'CHANGE~9401'</f>
        <v>0</v>
      </c>
      <c r="M2">
        <f>[1]!'CHANGERATIO~9401'</f>
        <v>0</v>
      </c>
      <c r="N2">
        <f>[1]!'TRADEVOLUME~9401'</f>
        <v>0</v>
      </c>
      <c r="O2" t="str">
        <f>[1]!'TYPE~9401'</f>
        <v xml:space="preserve"> </v>
      </c>
      <c r="P2" t="str">
        <f>[1]!'TICKDIRECTION~9401'</f>
        <v xml:space="preserve"> =</v>
      </c>
      <c r="Q2">
        <f>[1]!'BESTBIDVOLUME~9401'</f>
        <v>26000</v>
      </c>
      <c r="R2">
        <f>[1]!'BESTBIDPRICE~9401'</f>
        <v>26.7</v>
      </c>
      <c r="S2">
        <f>[1]!'BESTASKPRICE~9401'</f>
        <v>26.9</v>
      </c>
      <c r="T2">
        <f>[1]!'BESTASKVOLUME~9401'</f>
        <v>26000</v>
      </c>
      <c r="U2">
        <f>[1]!'BIDTRADES~9401'</f>
        <v>0</v>
      </c>
      <c r="V2">
        <f>[1]!'OFFERTRADES~9401'</f>
        <v>0</v>
      </c>
      <c r="W2">
        <f>[1]!'BIDTRADESVOLUME~9401'</f>
        <v>0</v>
      </c>
      <c r="X2">
        <f>[1]!'OFFERTRADESVOLUME~9401'</f>
        <v>0</v>
      </c>
      <c r="Y2">
        <f>[1]!'BIDTRADESTURNOVER~9401'</f>
        <v>0</v>
      </c>
      <c r="Z2">
        <f>[1]!'OFFERTRADESTURNOVER~9401'</f>
        <v>0</v>
      </c>
      <c r="AA2">
        <f>[1]!'MONEYFLOWINDEX~9401'</f>
        <v>0</v>
      </c>
      <c r="AB2">
        <f>[1]!'NETMONEYFLOW~9401'</f>
        <v>0</v>
      </c>
      <c r="AC2">
        <f>[1]!'CASHMAPRATIO~9401'</f>
        <v>0</v>
      </c>
      <c r="AD2">
        <f>[1]!'RANGERATIO~9401'</f>
        <v>0</v>
      </c>
      <c r="AE2">
        <f>[1]!'RANGE~9401'</f>
        <v>0</v>
      </c>
      <c r="AF2">
        <f>[1]!'PBR~9401'</f>
        <v>0</v>
      </c>
      <c r="AG2">
        <f>[1]!'S1~9401'</f>
        <v>0</v>
      </c>
      <c r="AH2">
        <f>[1]!'S2~9401'</f>
        <v>0</v>
      </c>
      <c r="AI2">
        <f>[1]!'R1~9401'</f>
        <v>0</v>
      </c>
      <c r="AJ2">
        <f>[1]!'R2~9401'</f>
        <v>0</v>
      </c>
      <c r="AK2">
        <f>[1]!'TURNOVER~9401'</f>
        <v>0</v>
      </c>
      <c r="AL2" t="str">
        <f>"صندوق فالكم المتداول لقطاع البتروكيماويات"</f>
        <v>صندوق فالكم المتداول لقطاع البتروكيماويات</v>
      </c>
      <c r="AM2">
        <f>[1]!'AVGVOLUME~9401'</f>
        <v>0</v>
      </c>
      <c r="AN2">
        <f>[1]!'MAXPRICE~9401'</f>
        <v>29.7</v>
      </c>
      <c r="AO2">
        <f>[1]!'MINPRICE~9401'</f>
        <v>24.3</v>
      </c>
      <c r="AP2">
        <f>[1]!'NOOFBIDS~9401'</f>
        <v>1</v>
      </c>
      <c r="AQ2">
        <f>[1]!'NOOFASKS~9401'</f>
        <v>1</v>
      </c>
      <c r="AR2">
        <f>[1]!'HIGH52WEEKS~9401'</f>
        <v>27.1</v>
      </c>
      <c r="AS2">
        <f>[1]!'LOW52WEEKS~9401'</f>
        <v>22.8</v>
      </c>
      <c r="AT2">
        <f>[1]!'TOTALBIDVOLUME~9401'</f>
        <v>26000</v>
      </c>
      <c r="AU2">
        <f>[1]!'TOTALASKVOLUME~9401'</f>
        <v>26000</v>
      </c>
      <c r="AV2">
        <f>[1]!'SPREAD~9401'</f>
        <v>0.2</v>
      </c>
      <c r="AW2">
        <f>[1]!'TRADESNO~9401'</f>
        <v>0</v>
      </c>
      <c r="AX2">
        <f>[1]!'TASIVALUE~9401'</f>
        <v>0</v>
      </c>
      <c r="AY2">
        <f>[1]!'INDEXVALUE~9401'</f>
        <v>0</v>
      </c>
      <c r="AZ2">
        <f>[1]!'AVGPRICE~9401'</f>
        <v>0</v>
      </c>
      <c r="BA2">
        <f>[1]!'BIDASKRATIO~9401'</f>
        <v>1</v>
      </c>
      <c r="BB2">
        <f>[1]!'SPREADRATIO~9401'</f>
        <v>0.75</v>
      </c>
      <c r="BC2">
        <f>[1]!'FREETOEXPORTEDPERCENTAGE~9401'</f>
        <v>0</v>
      </c>
      <c r="BD2">
        <f>[1]!'ISSUEDSHARES~9401'</f>
        <v>1250000</v>
      </c>
      <c r="BE2">
        <f>[1]!'FREEFLOAT~9401'</f>
        <v>0</v>
      </c>
      <c r="BF2" t="str">
        <f>[1]!'MARKETSECTORNAME_AR~9401'</f>
        <v xml:space="preserve"> صناديق المؤشرات المتداولة</v>
      </c>
      <c r="BG2">
        <f>[1]!'MARKETSECTORID~9401'</f>
        <v>17</v>
      </c>
      <c r="BH2">
        <f>[1]!'TASIVALUEPERCENTAGE~9401'</f>
        <v>0</v>
      </c>
      <c r="BI2">
        <f>[1]!'SECTORVALUEPERCENTAGE~9401'</f>
        <v>0</v>
      </c>
    </row>
    <row r="3" spans="1:61">
      <c r="A3" t="str">
        <f>"9400"</f>
        <v>9400</v>
      </c>
      <c r="B3" t="str">
        <f>"فالكم 30"</f>
        <v>فالكم 30</v>
      </c>
      <c r="C3">
        <f>[1]!'TRADEPRICE~9400'</f>
        <v>0</v>
      </c>
      <c r="D3">
        <f>[1]!'CLOSE~9400'</f>
        <v>0</v>
      </c>
      <c r="E3" s="1">
        <f>[1]!'LOW~9400'</f>
        <v>0</v>
      </c>
      <c r="F3" s="1">
        <f>[1]!'HIGH~9400'</f>
        <v>0</v>
      </c>
      <c r="G3" s="1">
        <f>[1]!'OPEN~9400'</f>
        <v>0</v>
      </c>
      <c r="H3" s="1">
        <f>[1]!'PREVCLOSED~9400'</f>
        <v>27.3</v>
      </c>
      <c r="I3" s="1">
        <f>[1]!'TOTALVOLUME~9400'</f>
        <v>0</v>
      </c>
      <c r="J3" t="str">
        <f>[1]!'LASTTADAWOLTIME~9400'</f>
        <v xml:space="preserve"> 00:00:00</v>
      </c>
      <c r="K3" t="str">
        <f>[1]!'LASTTADAWOLDATE~9400'</f>
        <v xml:space="preserve"> 30/07/2013</v>
      </c>
      <c r="L3">
        <f>[1]!'CHANGE~9400'</f>
        <v>0</v>
      </c>
      <c r="M3">
        <f>[1]!'CHANGERATIO~9400'</f>
        <v>0</v>
      </c>
      <c r="N3">
        <f>[1]!'TRADEVOLUME~9400'</f>
        <v>0</v>
      </c>
      <c r="O3" t="str">
        <f>[1]!'TYPE~9400'</f>
        <v xml:space="preserve"> </v>
      </c>
      <c r="P3" t="str">
        <f>[1]!'TICKDIRECTION~9400'</f>
        <v xml:space="preserve"> =</v>
      </c>
      <c r="Q3">
        <f>[1]!'BESTBIDVOLUME~9400'</f>
        <v>26000</v>
      </c>
      <c r="R3">
        <f>[1]!'BESTBIDPRICE~9400'</f>
        <v>27.1</v>
      </c>
      <c r="S3">
        <f>[1]!'BESTASKPRICE~9400'</f>
        <v>27.3</v>
      </c>
      <c r="T3">
        <f>[1]!'BESTASKVOLUME~9400'</f>
        <v>26000</v>
      </c>
      <c r="U3">
        <f>[1]!'BIDTRADES~9400'</f>
        <v>0</v>
      </c>
      <c r="V3">
        <f>[1]!'OFFERTRADES~9400'</f>
        <v>0</v>
      </c>
      <c r="W3">
        <f>[1]!'BIDTRADESVOLUME~9400'</f>
        <v>0</v>
      </c>
      <c r="X3">
        <f>[1]!'OFFERTRADESVOLUME~9400'</f>
        <v>0</v>
      </c>
      <c r="Y3">
        <f>[1]!'BIDTRADESTURNOVER~9400'</f>
        <v>0</v>
      </c>
      <c r="Z3">
        <f>[1]!'OFFERTRADESTURNOVER~9400'</f>
        <v>0</v>
      </c>
      <c r="AA3">
        <f>[1]!'MONEYFLOWINDEX~9400'</f>
        <v>0</v>
      </c>
      <c r="AB3">
        <f>[1]!'NETMONEYFLOW~9400'</f>
        <v>0</v>
      </c>
      <c r="AC3">
        <f>[1]!'CASHMAPRATIO~9400'</f>
        <v>0</v>
      </c>
      <c r="AD3">
        <f>[1]!'RANGERATIO~9400'</f>
        <v>0</v>
      </c>
      <c r="AE3">
        <f>[1]!'RANGE~9400'</f>
        <v>0</v>
      </c>
      <c r="AF3">
        <f>[1]!'PBR~9400'</f>
        <v>0</v>
      </c>
      <c r="AG3">
        <f>[1]!'S1~9400'</f>
        <v>0</v>
      </c>
      <c r="AH3">
        <f>[1]!'S2~9400'</f>
        <v>0</v>
      </c>
      <c r="AI3">
        <f>[1]!'R1~9400'</f>
        <v>0</v>
      </c>
      <c r="AJ3">
        <f>[1]!'R2~9400'</f>
        <v>0</v>
      </c>
      <c r="AK3">
        <f>[1]!'TURNOVER~9400'</f>
        <v>0</v>
      </c>
      <c r="AL3" t="str">
        <f>"صندوق فالكم المتداول للاسهم السعودية"</f>
        <v>صندوق فالكم المتداول للاسهم السعودية</v>
      </c>
      <c r="AM3">
        <f>[1]!'AVGVOLUME~9400'</f>
        <v>0</v>
      </c>
      <c r="AN3">
        <f>[1]!'MAXPRICE~9400'</f>
        <v>30</v>
      </c>
      <c r="AO3">
        <f>[1]!'MINPRICE~9400'</f>
        <v>24.6</v>
      </c>
      <c r="AP3">
        <f>[1]!'NOOFBIDS~9400'</f>
        <v>1</v>
      </c>
      <c r="AQ3">
        <f>[1]!'NOOFASKS~9400'</f>
        <v>3</v>
      </c>
      <c r="AR3">
        <f>[1]!'HIGH52WEEKS~9400'</f>
        <v>27.3</v>
      </c>
      <c r="AS3">
        <f>[1]!'LOW52WEEKS~9400'</f>
        <v>22.35</v>
      </c>
      <c r="AT3">
        <f>[1]!'TOTALBIDVOLUME~9400'</f>
        <v>26000</v>
      </c>
      <c r="AU3">
        <f>[1]!'TOTALASKVOLUME~9400'</f>
        <v>27275</v>
      </c>
      <c r="AV3">
        <f>[1]!'SPREAD~9400'</f>
        <v>0.2</v>
      </c>
      <c r="AW3">
        <f>[1]!'TRADESNO~9400'</f>
        <v>0</v>
      </c>
      <c r="AX3">
        <f>[1]!'TASIVALUE~9400'</f>
        <v>0</v>
      </c>
      <c r="AY3">
        <f>[1]!'INDEXVALUE~9400'</f>
        <v>0</v>
      </c>
      <c r="AZ3">
        <f>[1]!'AVGPRICE~9400'</f>
        <v>0</v>
      </c>
      <c r="BA3">
        <f>[1]!'BIDASKRATIO~9400'</f>
        <v>0.95</v>
      </c>
      <c r="BB3">
        <f>[1]!'SPREADRATIO~9400'</f>
        <v>0.74</v>
      </c>
      <c r="BC3" t="str">
        <f>[1]!'FREETOEXPORTEDPERCENTAGE~9400'</f>
        <v xml:space="preserve"> ليس برقم%</v>
      </c>
      <c r="BD3">
        <f>[1]!'ISSUEDSHARES~9400'</f>
        <v>0</v>
      </c>
      <c r="BE3">
        <f>[1]!'FREEFLOAT~9400'</f>
        <v>0</v>
      </c>
      <c r="BF3" t="str">
        <f>[1]!'MARKETSECTORNAME_AR~9400'</f>
        <v xml:space="preserve"> صناديق المؤشرات المتداولة</v>
      </c>
      <c r="BG3">
        <f>[1]!'MARKETSECTORID~9400'</f>
        <v>17</v>
      </c>
      <c r="BH3">
        <f>[1]!'TASIVALUEPERCENTAGE~9400'</f>
        <v>0</v>
      </c>
      <c r="BI3">
        <f>[1]!'SECTORVALUEPERCENTAGE~9400'</f>
        <v>0</v>
      </c>
    </row>
    <row r="4" spans="1:61">
      <c r="A4" t="str">
        <f>"8312"</f>
        <v>8312</v>
      </c>
      <c r="B4" t="str">
        <f>"الانماء طوكيو م"</f>
        <v>الانماء طوكيو م</v>
      </c>
      <c r="C4">
        <f>[1]!'TRADEPRICE~8312'</f>
        <v>65.25</v>
      </c>
      <c r="D4">
        <f>[1]!'CLOSE~8312'</f>
        <v>65.25</v>
      </c>
      <c r="E4" s="1">
        <f>[1]!'LOW~8312'</f>
        <v>64.75</v>
      </c>
      <c r="F4" s="1">
        <f>[1]!'HIGH~8312'</f>
        <v>65.5</v>
      </c>
      <c r="G4" s="1">
        <f>[1]!'OPEN~8312'</f>
        <v>65</v>
      </c>
      <c r="H4" s="1">
        <f>[1]!'PREVCLOSED~8312'</f>
        <v>65</v>
      </c>
      <c r="I4" s="1">
        <f>[1]!'TOTALVOLUME~8312'</f>
        <v>67864</v>
      </c>
      <c r="J4" t="str">
        <f>[1]!'LASTTADAWOLTIME~8312'</f>
        <v xml:space="preserve"> 15:29:11</v>
      </c>
      <c r="K4" t="str">
        <f>[1]!'LASTTADAWOLDATE~8312'</f>
        <v xml:space="preserve"> 30/07/2013</v>
      </c>
      <c r="L4">
        <f>[1]!'CHANGE~8312'</f>
        <v>0.25</v>
      </c>
      <c r="M4">
        <f>[1]!'CHANGERATIO~8312'</f>
        <v>0.38</v>
      </c>
      <c r="N4">
        <f>[1]!'TRADEVOLUME~8312'</f>
        <v>582</v>
      </c>
      <c r="O4" t="str">
        <f>[1]!'TYPE~8312'</f>
        <v xml:space="preserve"> Buy</v>
      </c>
      <c r="P4" t="str">
        <f>[1]!'TICKDIRECTION~8312'</f>
        <v xml:space="preserve"> =</v>
      </c>
      <c r="Q4">
        <f>[1]!'BESTBIDVOLUME~8312'</f>
        <v>8508</v>
      </c>
      <c r="R4">
        <f>[1]!'BESTBIDPRICE~8312'</f>
        <v>65</v>
      </c>
      <c r="S4">
        <f>[1]!'BESTASKPRICE~8312'</f>
        <v>65.25</v>
      </c>
      <c r="T4">
        <f>[1]!'BESTASKVOLUME~8312'</f>
        <v>5443</v>
      </c>
      <c r="U4">
        <f>[1]!'BIDTRADES~8312'</f>
        <v>113</v>
      </c>
      <c r="V4">
        <f>[1]!'OFFERTRADES~8312'</f>
        <v>112</v>
      </c>
      <c r="W4">
        <f>[1]!'BIDTRADESVOLUME~8312'</f>
        <v>29195</v>
      </c>
      <c r="X4">
        <f>[1]!'OFFERTRADESVOLUME~8312'</f>
        <v>38669</v>
      </c>
      <c r="Y4">
        <f>[1]!'BIDTRADESTURNOVER~8312'</f>
        <v>1903434.25</v>
      </c>
      <c r="Z4">
        <f>[1]!'OFFERTRADESTURNOVER~8312'</f>
        <v>2513499.25</v>
      </c>
      <c r="AA4">
        <f>[1]!'MONEYFLOWINDEX~8312'</f>
        <v>0.75999999046325695</v>
      </c>
      <c r="AB4">
        <f>[1]!'NETMONEYFLOW~8312'</f>
        <v>-610065</v>
      </c>
      <c r="AC4">
        <f>[1]!'CASHMAPRATIO~8312'</f>
        <v>43.090000152587898</v>
      </c>
      <c r="AD4">
        <f>[1]!'RANGERATIO~8312'</f>
        <v>1.1499999999999999</v>
      </c>
      <c r="AE4">
        <f>[1]!'RANGE~8312'</f>
        <v>0.75</v>
      </c>
      <c r="AF4">
        <f>[1]!'PBR~8312'</f>
        <v>0</v>
      </c>
      <c r="AG4">
        <f>[1]!'S1~8312'</f>
        <v>64.84</v>
      </c>
      <c r="AH4">
        <f>[1]!'S2~8312'</f>
        <v>64.42</v>
      </c>
      <c r="AI4">
        <f>[1]!'R1~8312'</f>
        <v>65.59</v>
      </c>
      <c r="AJ4">
        <f>[1]!'R2~8312'</f>
        <v>65.92</v>
      </c>
      <c r="AK4">
        <f>[1]!'TURNOVER~8312'</f>
        <v>4416933.5</v>
      </c>
      <c r="AL4" t="str">
        <f>"الإنماء طوكيو مارين"</f>
        <v>الإنماء طوكيو مارين</v>
      </c>
      <c r="AM4">
        <f>[1]!'AVGVOLUME~8312'</f>
        <v>301.62</v>
      </c>
      <c r="AN4">
        <f>[1]!'MAXPRICE~8312'</f>
        <v>71.5</v>
      </c>
      <c r="AO4">
        <f>[1]!'MINPRICE~8312'</f>
        <v>58.5</v>
      </c>
      <c r="AP4">
        <f>[1]!'NOOFBIDS~8312'</f>
        <v>61</v>
      </c>
      <c r="AQ4">
        <f>[1]!'NOOFASKS~8312'</f>
        <v>96</v>
      </c>
      <c r="AR4">
        <f>[1]!'HIGH52WEEKS~8312'</f>
        <v>112.75</v>
      </c>
      <c r="AS4">
        <f>[1]!'LOW52WEEKS~8312'</f>
        <v>64</v>
      </c>
      <c r="AT4">
        <f>[1]!'TOTALBIDVOLUME~8312'</f>
        <v>72050</v>
      </c>
      <c r="AU4">
        <f>[1]!'TOTALASKVOLUME~8312'</f>
        <v>69202</v>
      </c>
      <c r="AV4">
        <f>[1]!'SPREAD~8312'</f>
        <v>0.25</v>
      </c>
      <c r="AW4">
        <f>[1]!'TRADESNO~8312'</f>
        <v>225</v>
      </c>
      <c r="AX4">
        <f>[1]!'TASIVALUE~8312'</f>
        <v>0</v>
      </c>
      <c r="AY4">
        <f>[1]!'INDEXVALUE~8312'</f>
        <v>0</v>
      </c>
      <c r="AZ4">
        <f>[1]!'AVGPRICE~8312'</f>
        <v>65.09</v>
      </c>
      <c r="BA4">
        <f>[1]!'BIDASKRATIO~8312'</f>
        <v>1.04</v>
      </c>
      <c r="BB4">
        <f>[1]!'SPREADRATIO~8312'</f>
        <v>0.38</v>
      </c>
      <c r="BC4">
        <f>[1]!'FREETOEXPORTEDPERCENTAGE~8312'</f>
        <v>0.3</v>
      </c>
      <c r="BD4">
        <f>[1]!'ISSUEDSHARES~8312'</f>
        <v>20000000</v>
      </c>
      <c r="BE4">
        <f>[1]!'FREEFLOAT~8312'</f>
        <v>6000000</v>
      </c>
      <c r="BF4" t="str">
        <f>[1]!'MARKETSECTORNAME_AR~8312'</f>
        <v xml:space="preserve"> التأمين</v>
      </c>
      <c r="BG4">
        <f>[1]!'MARKETSECTORID~8312'</f>
        <v>9</v>
      </c>
      <c r="BH4">
        <f>[1]!'TASIVALUEPERCENTAGE~8312'</f>
        <v>0</v>
      </c>
      <c r="BI4">
        <f>[1]!'SECTORVALUEPERCENTAGE~8312'</f>
        <v>0</v>
      </c>
    </row>
    <row r="5" spans="1:61">
      <c r="A5" t="str">
        <f>"8311"</f>
        <v>8311</v>
      </c>
      <c r="B5" t="str">
        <f>"عناية"</f>
        <v>عناية</v>
      </c>
      <c r="C5">
        <f>[1]!'TRADEPRICE~8311'</f>
        <v>37.1</v>
      </c>
      <c r="D5">
        <f>[1]!'CLOSE~8311'</f>
        <v>37</v>
      </c>
      <c r="E5" s="1">
        <f>[1]!'LOW~8311'</f>
        <v>37</v>
      </c>
      <c r="F5" s="1">
        <f>[1]!'HIGH~8311'</f>
        <v>37.299999999999997</v>
      </c>
      <c r="G5" s="1">
        <f>[1]!'OPEN~8311'</f>
        <v>37.1</v>
      </c>
      <c r="H5" s="1">
        <f>[1]!'PREVCLOSED~8311'</f>
        <v>37</v>
      </c>
      <c r="I5" s="1">
        <f>[1]!'TOTALVOLUME~8311'</f>
        <v>166843</v>
      </c>
      <c r="J5" t="str">
        <f>[1]!'LASTTADAWOLTIME~8311'</f>
        <v xml:space="preserve"> 15:28:20</v>
      </c>
      <c r="K5" t="str">
        <f>[1]!'LASTTADAWOLDATE~8311'</f>
        <v xml:space="preserve"> 30/07/2013</v>
      </c>
      <c r="L5">
        <f>[1]!'CHANGE~8311'</f>
        <v>0</v>
      </c>
      <c r="M5">
        <f>[1]!'CHANGERATIO~8311'</f>
        <v>0</v>
      </c>
      <c r="N5">
        <f>[1]!'TRADEVOLUME~8311'</f>
        <v>200</v>
      </c>
      <c r="O5" t="str">
        <f>[1]!'TYPE~8311'</f>
        <v xml:space="preserve"> Buy</v>
      </c>
      <c r="P5" t="str">
        <f>[1]!'TICKDIRECTION~8311'</f>
        <v xml:space="preserve"> +</v>
      </c>
      <c r="Q5">
        <f>[1]!'BESTBIDVOLUME~8311'</f>
        <v>13625</v>
      </c>
      <c r="R5">
        <f>[1]!'BESTBIDPRICE~8311'</f>
        <v>37</v>
      </c>
      <c r="S5">
        <f>[1]!'BESTASKPRICE~8311'</f>
        <v>37.1</v>
      </c>
      <c r="T5">
        <f>[1]!'BESTASKVOLUME~8311'</f>
        <v>150</v>
      </c>
      <c r="U5">
        <f>[1]!'BIDTRADES~8311'</f>
        <v>99</v>
      </c>
      <c r="V5">
        <f>[1]!'OFFERTRADES~8311'</f>
        <v>151</v>
      </c>
      <c r="W5">
        <f>[1]!'BIDTRADESVOLUME~8311'</f>
        <v>62789</v>
      </c>
      <c r="X5">
        <f>[1]!'OFFERTRADESVOLUME~8311'</f>
        <v>104054</v>
      </c>
      <c r="Y5">
        <f>[1]!'BIDTRADESTURNOVER~8311'</f>
        <v>2335593.1</v>
      </c>
      <c r="Z5">
        <f>[1]!'OFFERTRADESTURNOVER~8311'</f>
        <v>3859298.2</v>
      </c>
      <c r="AA5">
        <f>[1]!'MONEYFLOWINDEX~8311'</f>
        <v>0.61000001430511497</v>
      </c>
      <c r="AB5">
        <f>[1]!'NETMONEYFLOW~8311'</f>
        <v>-1523705.1</v>
      </c>
      <c r="AC5">
        <f>[1]!'CASHMAPRATIO~8311'</f>
        <v>37.700000762939503</v>
      </c>
      <c r="AD5">
        <f>[1]!'RANGERATIO~8311'</f>
        <v>0.81</v>
      </c>
      <c r="AE5">
        <f>[1]!'RANGE~8311'</f>
        <v>0.3</v>
      </c>
      <c r="AF5">
        <f>[1]!'PBR~8311'</f>
        <v>0</v>
      </c>
      <c r="AG5">
        <f>[1]!'S1~8311'</f>
        <v>36.96</v>
      </c>
      <c r="AH5">
        <f>[1]!'S2~8311'</f>
        <v>36.83</v>
      </c>
      <c r="AI5">
        <f>[1]!'R1~8311'</f>
        <v>37.26</v>
      </c>
      <c r="AJ5">
        <f>[1]!'R2~8311'</f>
        <v>37.43</v>
      </c>
      <c r="AK5">
        <f>[1]!'TURNOVER~8311'</f>
        <v>6194891.2999999998</v>
      </c>
      <c r="AL5" t="str">
        <f>"شركة عناية السعودية للتأمين التعاوني"</f>
        <v>شركة عناية السعودية للتأمين التعاوني</v>
      </c>
      <c r="AM5">
        <f>[1]!'AVGVOLUME~8311'</f>
        <v>667.37</v>
      </c>
      <c r="AN5">
        <f>[1]!'MAXPRICE~8311'</f>
        <v>40.700000000000003</v>
      </c>
      <c r="AO5">
        <f>[1]!'MINPRICE~8311'</f>
        <v>33.299999999999997</v>
      </c>
      <c r="AP5">
        <f>[1]!'NOOFBIDS~8311'</f>
        <v>32</v>
      </c>
      <c r="AQ5">
        <f>[1]!'NOOFASKS~8311'</f>
        <v>87</v>
      </c>
      <c r="AR5">
        <f>[1]!'HIGH52WEEKS~8311'</f>
        <v>62.75</v>
      </c>
      <c r="AS5">
        <f>[1]!'LOW52WEEKS~8311'</f>
        <v>35.1</v>
      </c>
      <c r="AT5">
        <f>[1]!'TOTALBIDVOLUME~8311'</f>
        <v>38803</v>
      </c>
      <c r="AU5">
        <f>[1]!'TOTALASKVOLUME~8311'</f>
        <v>98693</v>
      </c>
      <c r="AV5">
        <f>[1]!'SPREAD~8311'</f>
        <v>0.1</v>
      </c>
      <c r="AW5">
        <f>[1]!'TRADESNO~8311'</f>
        <v>250</v>
      </c>
      <c r="AX5">
        <f>[1]!'TASIVALUE~8311'</f>
        <v>0</v>
      </c>
      <c r="AY5">
        <f>[1]!'INDEXVALUE~8311'</f>
        <v>0</v>
      </c>
      <c r="AZ5">
        <f>[1]!'AVGPRICE~8311'</f>
        <v>37.130000000000003</v>
      </c>
      <c r="BA5">
        <f>[1]!'BIDASKRATIO~8311'</f>
        <v>0.39</v>
      </c>
      <c r="BB5">
        <f>[1]!'SPREADRATIO~8311'</f>
        <v>0.27</v>
      </c>
      <c r="BC5">
        <f>[1]!'FREETOEXPORTEDPERCENTAGE~8311'</f>
        <v>0.4</v>
      </c>
      <c r="BD5">
        <f>[1]!'ISSUEDSHARES~8311'</f>
        <v>40000000</v>
      </c>
      <c r="BE5">
        <f>[1]!'FREEFLOAT~8311'</f>
        <v>16000000</v>
      </c>
      <c r="BF5" t="str">
        <f>[1]!'MARKETSECTORNAME_AR~8311'</f>
        <v xml:space="preserve"> التأمين</v>
      </c>
      <c r="BG5">
        <f>[1]!'MARKETSECTORID~8311'</f>
        <v>9</v>
      </c>
      <c r="BH5">
        <f>[1]!'TASIVALUEPERCENTAGE~8311'</f>
        <v>0</v>
      </c>
      <c r="BI5">
        <f>[1]!'SECTORVALUEPERCENTAGE~8311'</f>
        <v>0</v>
      </c>
    </row>
    <row r="6" spans="1:61">
      <c r="A6" t="str">
        <f>"8310"</f>
        <v>8310</v>
      </c>
      <c r="B6" t="str">
        <f>"أمانة للتأمين"</f>
        <v>أمانة للتأمين</v>
      </c>
      <c r="C6">
        <f>[1]!'TRADEPRICE~8310'</f>
        <v>35.200000000000003</v>
      </c>
      <c r="D6">
        <f>[1]!'CLOSE~8310'</f>
        <v>35.200000000000003</v>
      </c>
      <c r="E6" s="1">
        <f>[1]!'LOW~8310'</f>
        <v>35.1</v>
      </c>
      <c r="F6" s="1">
        <f>[1]!'HIGH~8310'</f>
        <v>35.299999999999997</v>
      </c>
      <c r="G6" s="1">
        <f>[1]!'OPEN~8310'</f>
        <v>35.1</v>
      </c>
      <c r="H6" s="1">
        <f>[1]!'PREVCLOSED~8310'</f>
        <v>35.1</v>
      </c>
      <c r="I6" s="1">
        <f>[1]!'TOTALVOLUME~8310'</f>
        <v>77802</v>
      </c>
      <c r="J6" t="str">
        <f>[1]!'LASTTADAWOLTIME~8310'</f>
        <v xml:space="preserve"> 15:27:50</v>
      </c>
      <c r="K6" t="str">
        <f>[1]!'LASTTADAWOLDATE~8310'</f>
        <v xml:space="preserve"> 30/07/2013</v>
      </c>
      <c r="L6">
        <f>[1]!'CHANGE~8310'</f>
        <v>0.1</v>
      </c>
      <c r="M6">
        <f>[1]!'CHANGERATIO~8310'</f>
        <v>0.28000000000000003</v>
      </c>
      <c r="N6">
        <f>[1]!'TRADEVOLUME~8310'</f>
        <v>444</v>
      </c>
      <c r="O6" t="str">
        <f>[1]!'TYPE~8310'</f>
        <v xml:space="preserve"> Buy</v>
      </c>
      <c r="P6" t="str">
        <f>[1]!'TICKDIRECTION~8310'</f>
        <v xml:space="preserve"> =</v>
      </c>
      <c r="Q6">
        <f>[1]!'BESTBIDVOLUME~8310'</f>
        <v>3916</v>
      </c>
      <c r="R6">
        <f>[1]!'BESTBIDPRICE~8310'</f>
        <v>35.200000000000003</v>
      </c>
      <c r="S6">
        <f>[1]!'BESTASKPRICE~8310'</f>
        <v>35.299999999999997</v>
      </c>
      <c r="T6">
        <f>[1]!'BESTASKVOLUME~8310'</f>
        <v>11399</v>
      </c>
      <c r="U6">
        <f>[1]!'BIDTRADES~8310'</f>
        <v>104</v>
      </c>
      <c r="V6">
        <f>[1]!'OFFERTRADES~8310'</f>
        <v>73</v>
      </c>
      <c r="W6">
        <f>[1]!'BIDTRADESVOLUME~8310'</f>
        <v>39434</v>
      </c>
      <c r="X6">
        <f>[1]!'OFFERTRADESVOLUME~8310'</f>
        <v>38368</v>
      </c>
      <c r="Y6">
        <f>[1]!'BIDTRADESTURNOVER~8310'</f>
        <v>1388805.7</v>
      </c>
      <c r="Z6">
        <f>[1]!'OFFERTRADESTURNOVER~8310'</f>
        <v>1348424.6</v>
      </c>
      <c r="AA6">
        <f>[1]!'MONEYFLOWINDEX~8310'</f>
        <v>1.0299999713897701</v>
      </c>
      <c r="AB6">
        <f>[1]!'NETMONEYFLOW~8310'</f>
        <v>40381.1</v>
      </c>
      <c r="AC6">
        <f>[1]!'CASHMAPRATIO~8310'</f>
        <v>50.740001678466797</v>
      </c>
      <c r="AD6">
        <f>[1]!'RANGERATIO~8310'</f>
        <v>0.56999999999999995</v>
      </c>
      <c r="AE6">
        <f>[1]!'RANGE~8310'</f>
        <v>0.2</v>
      </c>
      <c r="AF6">
        <f>[1]!'PBR~8310'</f>
        <v>0</v>
      </c>
      <c r="AG6">
        <f>[1]!'S1~8310'</f>
        <v>35.1</v>
      </c>
      <c r="AH6">
        <f>[1]!'S2~8310'</f>
        <v>35</v>
      </c>
      <c r="AI6">
        <f>[1]!'R1~8310'</f>
        <v>35.299999999999997</v>
      </c>
      <c r="AJ6">
        <f>[1]!'R2~8310'</f>
        <v>35.4</v>
      </c>
      <c r="AK6">
        <f>[1]!'TURNOVER~8310'</f>
        <v>2737230.3</v>
      </c>
      <c r="AL6" t="str">
        <f>"شركة أمانة للتأمين التعاوني "</f>
        <v xml:space="preserve">شركة أمانة للتأمين التعاوني </v>
      </c>
      <c r="AM6">
        <f>[1]!'AVGVOLUME~8310'</f>
        <v>439.56</v>
      </c>
      <c r="AN6">
        <f>[1]!'MAXPRICE~8310'</f>
        <v>38.6</v>
      </c>
      <c r="AO6">
        <f>[1]!'MINPRICE~8310'</f>
        <v>31.6</v>
      </c>
      <c r="AP6">
        <f>[1]!'NOOFBIDS~8310'</f>
        <v>71</v>
      </c>
      <c r="AQ6">
        <f>[1]!'NOOFASKS~8310'</f>
        <v>79</v>
      </c>
      <c r="AR6">
        <f>[1]!'HIGH52WEEKS~8310'</f>
        <v>292</v>
      </c>
      <c r="AS6">
        <f>[1]!'LOW52WEEKS~8310'</f>
        <v>32.9</v>
      </c>
      <c r="AT6">
        <f>[1]!'TOTALBIDVOLUME~8310'</f>
        <v>52282</v>
      </c>
      <c r="AU6">
        <f>[1]!'TOTALASKVOLUME~8310'</f>
        <v>77598</v>
      </c>
      <c r="AV6">
        <f>[1]!'SPREAD~8310'</f>
        <v>0.1</v>
      </c>
      <c r="AW6">
        <f>[1]!'TRADESNO~8310'</f>
        <v>177</v>
      </c>
      <c r="AX6">
        <f>[1]!'TASIVALUE~8310'</f>
        <v>0.01</v>
      </c>
      <c r="AY6">
        <f>[1]!'INDEXVALUE~8310'</f>
        <v>0.1</v>
      </c>
      <c r="AZ6">
        <f>[1]!'AVGPRICE~8310'</f>
        <v>35.18</v>
      </c>
      <c r="BA6">
        <f>[1]!'BIDASKRATIO~8310'</f>
        <v>0.67</v>
      </c>
      <c r="BB6">
        <f>[1]!'SPREADRATIO~8310'</f>
        <v>0.28000000000000003</v>
      </c>
      <c r="BC6">
        <f>[1]!'FREETOEXPORTEDPERCENTAGE~8310'</f>
        <v>0.4</v>
      </c>
      <c r="BD6">
        <f>[1]!'ISSUEDSHARES~8310'</f>
        <v>32000000</v>
      </c>
      <c r="BE6">
        <f>[1]!'FREEFLOAT~8310'</f>
        <v>12800000</v>
      </c>
      <c r="BF6" t="str">
        <f>[1]!'MARKETSECTORNAME_AR~8310'</f>
        <v xml:space="preserve"> التأمين</v>
      </c>
      <c r="BG6">
        <f>[1]!'MARKETSECTORID~8310'</f>
        <v>9</v>
      </c>
      <c r="BH6">
        <f>[1]!'TASIVALUEPERCENTAGE~8310'</f>
        <v>0</v>
      </c>
      <c r="BI6">
        <f>[1]!'SECTORVALUEPERCENTAGE~8310'</f>
        <v>0</v>
      </c>
    </row>
    <row r="7" spans="1:61">
      <c r="A7" t="str">
        <f>"8300"</f>
        <v>8300</v>
      </c>
      <c r="B7" t="str">
        <f>"الوطنية"</f>
        <v>الوطنية</v>
      </c>
      <c r="C7">
        <f>[1]!'TRADEPRICE~8300'</f>
        <v>95</v>
      </c>
      <c r="D7">
        <f>[1]!'CLOSE~8300'</f>
        <v>94.75</v>
      </c>
      <c r="E7" s="1">
        <f>[1]!'LOW~8300'</f>
        <v>94.5</v>
      </c>
      <c r="F7" s="1">
        <f>[1]!'HIGH~8300'</f>
        <v>95.75</v>
      </c>
      <c r="G7" s="1">
        <f>[1]!'OPEN~8300'</f>
        <v>95.75</v>
      </c>
      <c r="H7" s="1">
        <f>[1]!'PREVCLOSED~8300'</f>
        <v>96</v>
      </c>
      <c r="I7" s="1">
        <f>[1]!'TOTALVOLUME~8300'</f>
        <v>48076</v>
      </c>
      <c r="J7" t="str">
        <f>[1]!'LASTTADAWOLTIME~8300'</f>
        <v xml:space="preserve"> 15:29:59</v>
      </c>
      <c r="K7" t="str">
        <f>[1]!'LASTTADAWOLDATE~8300'</f>
        <v xml:space="preserve"> 30/07/2013</v>
      </c>
      <c r="L7">
        <f>[1]!'CHANGE~8300'</f>
        <v>-1.25</v>
      </c>
      <c r="M7">
        <f>[1]!'CHANGERATIO~8300'</f>
        <v>-1.3</v>
      </c>
      <c r="N7">
        <f>[1]!'TRADEVOLUME~8300'</f>
        <v>100</v>
      </c>
      <c r="O7" t="str">
        <f>[1]!'TYPE~8300'</f>
        <v xml:space="preserve"> Buy</v>
      </c>
      <c r="P7" t="str">
        <f>[1]!'TICKDIRECTION~8300'</f>
        <v xml:space="preserve"> +</v>
      </c>
      <c r="Q7">
        <f>[1]!'BESTBIDVOLUME~8300'</f>
        <v>3053</v>
      </c>
      <c r="R7">
        <f>[1]!'BESTBIDPRICE~8300'</f>
        <v>94.75</v>
      </c>
      <c r="S7">
        <f>[1]!'BESTASKPRICE~8300'</f>
        <v>95</v>
      </c>
      <c r="T7">
        <f>[1]!'BESTASKVOLUME~8300'</f>
        <v>7870</v>
      </c>
      <c r="U7">
        <f>[1]!'BIDTRADES~8300'</f>
        <v>99</v>
      </c>
      <c r="V7">
        <f>[1]!'OFFERTRADES~8300'</f>
        <v>135</v>
      </c>
      <c r="W7">
        <f>[1]!'BIDTRADESVOLUME~8300'</f>
        <v>18273</v>
      </c>
      <c r="X7">
        <f>[1]!'OFFERTRADESVOLUME~8300'</f>
        <v>29803</v>
      </c>
      <c r="Y7">
        <f>[1]!'BIDTRADESTURNOVER~8300'</f>
        <v>1735911.75</v>
      </c>
      <c r="Z7">
        <f>[1]!'OFFERTRADESTURNOVER~8300'</f>
        <v>2827071.25</v>
      </c>
      <c r="AA7">
        <f>[1]!'MONEYFLOWINDEX~8300'</f>
        <v>0.61000001430511497</v>
      </c>
      <c r="AB7">
        <f>[1]!'NETMONEYFLOW~8300'</f>
        <v>-1091159.5</v>
      </c>
      <c r="AC7">
        <f>[1]!'CASHMAPRATIO~8300'</f>
        <v>38.040000915527301</v>
      </c>
      <c r="AD7">
        <f>[1]!'RANGERATIO~8300'</f>
        <v>1.3</v>
      </c>
      <c r="AE7">
        <f>[1]!'RANGE~8300'</f>
        <v>1.25</v>
      </c>
      <c r="AF7">
        <f>[1]!'PBR~8300'</f>
        <v>0</v>
      </c>
      <c r="AG7">
        <f>[1]!'S1~8300'</f>
        <v>94.41</v>
      </c>
      <c r="AH7">
        <f>[1]!'S2~8300'</f>
        <v>93.83</v>
      </c>
      <c r="AI7">
        <f>[1]!'R1~8300'</f>
        <v>95.66</v>
      </c>
      <c r="AJ7">
        <f>[1]!'R2~8300'</f>
        <v>96.33</v>
      </c>
      <c r="AK7">
        <f>[1]!'TURNOVER~8300'</f>
        <v>4562983</v>
      </c>
      <c r="AL7" t="str">
        <f>"الشركة الوطنية للتأمين"</f>
        <v>الشركة الوطنية للتأمين</v>
      </c>
      <c r="AM7">
        <f>[1]!'AVGVOLUME~8300'</f>
        <v>205.45</v>
      </c>
      <c r="AN7">
        <f>[1]!'MAXPRICE~8300'</f>
        <v>105.5</v>
      </c>
      <c r="AO7">
        <f>[1]!'MINPRICE~8300'</f>
        <v>86.5</v>
      </c>
      <c r="AP7">
        <f>[1]!'NOOFBIDS~8300'</f>
        <v>33</v>
      </c>
      <c r="AQ7">
        <f>[1]!'NOOFASKS~8300'</f>
        <v>43</v>
      </c>
      <c r="AR7">
        <f>[1]!'HIGH52WEEKS~8300'</f>
        <v>153.75</v>
      </c>
      <c r="AS7">
        <f>[1]!'LOW52WEEKS~8300'</f>
        <v>82.25</v>
      </c>
      <c r="AT7">
        <f>[1]!'TOTALBIDVOLUME~8300'</f>
        <v>16570</v>
      </c>
      <c r="AU7">
        <f>[1]!'TOTALASKVOLUME~8300'</f>
        <v>29076</v>
      </c>
      <c r="AV7">
        <f>[1]!'SPREAD~8300'</f>
        <v>0.25</v>
      </c>
      <c r="AW7">
        <f>[1]!'TRADESNO~8300'</f>
        <v>234</v>
      </c>
      <c r="AX7">
        <f>[1]!'TASIVALUE~8300'</f>
        <v>-0.03</v>
      </c>
      <c r="AY7">
        <f>[1]!'INDEXVALUE~8300'</f>
        <v>-0.23</v>
      </c>
      <c r="AZ7">
        <f>[1]!'AVGPRICE~8300'</f>
        <v>94.9</v>
      </c>
      <c r="BA7">
        <f>[1]!'BIDASKRATIO~8300'</f>
        <v>0.56999999999999995</v>
      </c>
      <c r="BB7">
        <f>[1]!'SPREADRATIO~8300'</f>
        <v>0.26</v>
      </c>
      <c r="BC7">
        <f>[1]!'FREETOEXPORTEDPERCENTAGE~8300'</f>
        <v>0.3</v>
      </c>
      <c r="BD7">
        <f>[1]!'ISSUEDSHARES~8300'</f>
        <v>10000000</v>
      </c>
      <c r="BE7">
        <f>[1]!'FREEFLOAT~8300'</f>
        <v>3000000</v>
      </c>
      <c r="BF7" t="str">
        <f>[1]!'MARKETSECTORNAME_AR~8300'</f>
        <v xml:space="preserve"> التأمين</v>
      </c>
      <c r="BG7">
        <f>[1]!'MARKETSECTORID~8300'</f>
        <v>9</v>
      </c>
      <c r="BH7">
        <f>[1]!'TASIVALUEPERCENTAGE~8300'</f>
        <v>0</v>
      </c>
      <c r="BI7">
        <f>[1]!'SECTORVALUEPERCENTAGE~8300'</f>
        <v>0</v>
      </c>
    </row>
    <row r="8" spans="1:61">
      <c r="A8" t="str">
        <f>"8290"</f>
        <v>8290</v>
      </c>
      <c r="B8" t="str">
        <f>"سوليدرتي تكافل"</f>
        <v>سوليدرتي تكافل</v>
      </c>
      <c r="C8">
        <f>[1]!'TRADEPRICE~8290'</f>
        <v>25.8</v>
      </c>
      <c r="D8">
        <f>[1]!'CLOSE~8290'</f>
        <v>25.9</v>
      </c>
      <c r="E8" s="1">
        <f>[1]!'LOW~8290'</f>
        <v>25.9</v>
      </c>
      <c r="F8" s="1">
        <f>[1]!'HIGH~8290'</f>
        <v>26.1</v>
      </c>
      <c r="G8" s="1">
        <f>[1]!'OPEN~8290'</f>
        <v>26.1</v>
      </c>
      <c r="H8" s="1">
        <f>[1]!'PREVCLOSED~8290'</f>
        <v>26.1</v>
      </c>
      <c r="I8" s="1">
        <f>[1]!'TOTALVOLUME~8290'</f>
        <v>219264</v>
      </c>
      <c r="J8" t="str">
        <f>[1]!'LASTTADAWOLTIME~8290'</f>
        <v xml:space="preserve"> 15:29:34</v>
      </c>
      <c r="K8" t="str">
        <f>[1]!'LASTTADAWOLDATE~8290'</f>
        <v xml:space="preserve"> 30/07/2013</v>
      </c>
      <c r="L8">
        <f>[1]!'CHANGE~8290'</f>
        <v>-0.2</v>
      </c>
      <c r="M8">
        <f>[1]!'CHANGERATIO~8290'</f>
        <v>-0.77</v>
      </c>
      <c r="N8">
        <f>[1]!'TRADEVOLUME~8290'</f>
        <v>9</v>
      </c>
      <c r="O8" t="str">
        <f>[1]!'TYPE~8290'</f>
        <v xml:space="preserve"> Sell</v>
      </c>
      <c r="P8" t="str">
        <f>[1]!'TICKDIRECTION~8290'</f>
        <v xml:space="preserve"> -</v>
      </c>
      <c r="Q8">
        <f>[1]!'BESTBIDVOLUME~8290'</f>
        <v>25690</v>
      </c>
      <c r="R8">
        <f>[1]!'BESTBIDPRICE~8290'</f>
        <v>25.8</v>
      </c>
      <c r="S8">
        <f>[1]!'BESTASKPRICE~8290'</f>
        <v>25.9</v>
      </c>
      <c r="T8">
        <f>[1]!'BESTASKVOLUME~8290'</f>
        <v>305</v>
      </c>
      <c r="U8">
        <f>[1]!'BIDTRADES~8290'</f>
        <v>101</v>
      </c>
      <c r="V8">
        <f>[1]!'OFFERTRADES~8290'</f>
        <v>179</v>
      </c>
      <c r="W8">
        <f>[1]!'BIDTRADESVOLUME~8290'</f>
        <v>86240</v>
      </c>
      <c r="X8">
        <f>[1]!'OFFERTRADESVOLUME~8290'</f>
        <v>133024</v>
      </c>
      <c r="Y8">
        <f>[1]!'BIDTRADESTURNOVER~8290'</f>
        <v>2243841.6</v>
      </c>
      <c r="Z8">
        <f>[1]!'OFFERTRADESTURNOVER~8290'</f>
        <v>3450942</v>
      </c>
      <c r="AA8">
        <f>[1]!'MONEYFLOWINDEX~8290'</f>
        <v>0.64999997615814198</v>
      </c>
      <c r="AB8">
        <f>[1]!'NETMONEYFLOW~8290'</f>
        <v>-1207100.3999999999</v>
      </c>
      <c r="AC8">
        <f>[1]!'CASHMAPRATIO~8290'</f>
        <v>39.400001525878899</v>
      </c>
      <c r="AD8">
        <f>[1]!'RANGERATIO~8290'</f>
        <v>0.77</v>
      </c>
      <c r="AE8">
        <f>[1]!'RANGE~8290'</f>
        <v>0.2</v>
      </c>
      <c r="AF8">
        <f>[1]!'PBR~8290'</f>
        <v>0</v>
      </c>
      <c r="AG8">
        <f>[1]!'S1~8290'</f>
        <v>25.76</v>
      </c>
      <c r="AH8">
        <f>[1]!'S2~8290'</f>
        <v>25.73</v>
      </c>
      <c r="AI8">
        <f>[1]!'R1~8290'</f>
        <v>25.96</v>
      </c>
      <c r="AJ8">
        <f>[1]!'R2~8290'</f>
        <v>26.13</v>
      </c>
      <c r="AK8">
        <f>[1]!'TURNOVER~8290'</f>
        <v>5694783.5999999996</v>
      </c>
      <c r="AL8" t="str">
        <f>"شركة سوليدرتي السعودية للتكافل "</f>
        <v xml:space="preserve">شركة سوليدرتي السعودية للتكافل </v>
      </c>
      <c r="AM8">
        <f>[1]!'AVGVOLUME~8290'</f>
        <v>783.09</v>
      </c>
      <c r="AN8">
        <f>[1]!'MAXPRICE~8290'</f>
        <v>28.7</v>
      </c>
      <c r="AO8">
        <f>[1]!'MINPRICE~8290'</f>
        <v>23.5</v>
      </c>
      <c r="AP8">
        <f>[1]!'NOOFBIDS~8290'</f>
        <v>49</v>
      </c>
      <c r="AQ8">
        <f>[1]!'NOOFASKS~8290'</f>
        <v>123</v>
      </c>
      <c r="AR8">
        <f>[1]!'HIGH52WEEKS~8290'</f>
        <v>41.4</v>
      </c>
      <c r="AS8">
        <f>[1]!'LOW52WEEKS~8290'</f>
        <v>24.4</v>
      </c>
      <c r="AT8">
        <f>[1]!'TOTALBIDVOLUME~8290'</f>
        <v>76104</v>
      </c>
      <c r="AU8">
        <f>[1]!'TOTALASKVOLUME~8290'</f>
        <v>239800</v>
      </c>
      <c r="AV8">
        <f>[1]!'SPREAD~8290'</f>
        <v>0.1</v>
      </c>
      <c r="AW8">
        <f>[1]!'TRADESNO~8290'</f>
        <v>280</v>
      </c>
      <c r="AX8">
        <f>[1]!'TASIVALUE~8290'</f>
        <v>-0.08</v>
      </c>
      <c r="AY8">
        <f>[1]!'INDEXVALUE~8290'</f>
        <v>-0.51</v>
      </c>
      <c r="AZ8">
        <f>[1]!'AVGPRICE~8290'</f>
        <v>25.97</v>
      </c>
      <c r="BA8">
        <f>[1]!'BIDASKRATIO~8290'</f>
        <v>0.32</v>
      </c>
      <c r="BB8">
        <f>[1]!'SPREADRATIO~8290'</f>
        <v>0.39</v>
      </c>
      <c r="BC8">
        <f>[1]!'FREETOEXPORTEDPERCENTAGE~8290'</f>
        <v>0.4</v>
      </c>
      <c r="BD8">
        <f>[1]!'ISSUEDSHARES~8290'</f>
        <v>55500000</v>
      </c>
      <c r="BE8">
        <f>[1]!'FREEFLOAT~8290'</f>
        <v>22200000</v>
      </c>
      <c r="BF8" t="str">
        <f>[1]!'MARKETSECTORNAME_AR~8290'</f>
        <v xml:space="preserve"> التأمين</v>
      </c>
      <c r="BG8">
        <f>[1]!'MARKETSECTORID~8290'</f>
        <v>9</v>
      </c>
      <c r="BH8">
        <f>[1]!'TASIVALUEPERCENTAGE~8290'</f>
        <v>0</v>
      </c>
      <c r="BI8">
        <f>[1]!'SECTORVALUEPERCENTAGE~8290'</f>
        <v>0</v>
      </c>
    </row>
    <row r="9" spans="1:61">
      <c r="A9" t="str">
        <f>"8280"</f>
        <v>8280</v>
      </c>
      <c r="B9" t="str">
        <f>"العالمية"</f>
        <v>العالمية</v>
      </c>
      <c r="C9">
        <f>[1]!'TRADEPRICE~8280'</f>
        <v>55</v>
      </c>
      <c r="D9">
        <f>[1]!'CLOSE~8280'</f>
        <v>55</v>
      </c>
      <c r="E9" s="1">
        <f>[1]!'LOW~8280'</f>
        <v>54.75</v>
      </c>
      <c r="F9" s="1">
        <f>[1]!'HIGH~8280'</f>
        <v>55.25</v>
      </c>
      <c r="G9" s="1">
        <f>[1]!'OPEN~8280'</f>
        <v>55.25</v>
      </c>
      <c r="H9" s="1">
        <f>[1]!'PREVCLOSED~8280'</f>
        <v>55.5</v>
      </c>
      <c r="I9" s="1">
        <f>[1]!'TOTALVOLUME~8280'</f>
        <v>70845</v>
      </c>
      <c r="J9" t="str">
        <f>[1]!'LASTTADAWOLTIME~8280'</f>
        <v xml:space="preserve"> 15:29:28</v>
      </c>
      <c r="K9" t="str">
        <f>[1]!'LASTTADAWOLDATE~8280'</f>
        <v xml:space="preserve"> 30/07/2013</v>
      </c>
      <c r="L9">
        <f>[1]!'CHANGE~8280'</f>
        <v>-0.5</v>
      </c>
      <c r="M9">
        <f>[1]!'CHANGERATIO~8280'</f>
        <v>-0.9</v>
      </c>
      <c r="N9">
        <f>[1]!'TRADEVOLUME~8280'</f>
        <v>1000</v>
      </c>
      <c r="O9" t="str">
        <f>[1]!'TYPE~8280'</f>
        <v xml:space="preserve"> Buy</v>
      </c>
      <c r="P9" t="str">
        <f>[1]!'TICKDIRECTION~8280'</f>
        <v xml:space="preserve"> +</v>
      </c>
      <c r="Q9">
        <f>[1]!'BESTBIDVOLUME~8280'</f>
        <v>2401</v>
      </c>
      <c r="R9">
        <f>[1]!'BESTBIDPRICE~8280'</f>
        <v>54.75</v>
      </c>
      <c r="S9">
        <f>[1]!'BESTASKPRICE~8280'</f>
        <v>55</v>
      </c>
      <c r="T9">
        <f>[1]!'BESTASKVOLUME~8280'</f>
        <v>9143</v>
      </c>
      <c r="U9">
        <f>[1]!'BIDTRADES~8280'</f>
        <v>41</v>
      </c>
      <c r="V9">
        <f>[1]!'OFFERTRADES~8280'</f>
        <v>94</v>
      </c>
      <c r="W9">
        <f>[1]!'BIDTRADESVOLUME~8280'</f>
        <v>29533</v>
      </c>
      <c r="X9">
        <f>[1]!'OFFERTRADESVOLUME~8280'</f>
        <v>41312</v>
      </c>
      <c r="Y9">
        <f>[1]!'BIDTRADESTURNOVER~8280'</f>
        <v>1624796.5</v>
      </c>
      <c r="Z9">
        <f>[1]!'OFFERTRADESTURNOVER~8280'</f>
        <v>2267418.5</v>
      </c>
      <c r="AA9">
        <f>[1]!'MONEYFLOWINDEX~8280'</f>
        <v>0.72000002861022905</v>
      </c>
      <c r="AB9">
        <f>[1]!'NETMONEYFLOW~8280'</f>
        <v>-642622</v>
      </c>
      <c r="AC9">
        <f>[1]!'CASHMAPRATIO~8280'</f>
        <v>41.740001678466797</v>
      </c>
      <c r="AD9">
        <f>[1]!'RANGERATIO~8280'</f>
        <v>0.9</v>
      </c>
      <c r="AE9">
        <f>[1]!'RANGE~8280'</f>
        <v>0.5</v>
      </c>
      <c r="AF9">
        <f>[1]!'PBR~8280'</f>
        <v>0</v>
      </c>
      <c r="AG9">
        <f>[1]!'S1~8280'</f>
        <v>54.75</v>
      </c>
      <c r="AH9">
        <f>[1]!'S2~8280'</f>
        <v>54.5</v>
      </c>
      <c r="AI9">
        <f>[1]!'R1~8280'</f>
        <v>55.25</v>
      </c>
      <c r="AJ9">
        <f>[1]!'R2~8280'</f>
        <v>55.5</v>
      </c>
      <c r="AK9">
        <f>[1]!'TURNOVER~8280'</f>
        <v>3892215</v>
      </c>
      <c r="AL9" t="str">
        <f>"شركة العالمية للتأمين التعاوني"</f>
        <v>شركة العالمية للتأمين التعاوني</v>
      </c>
      <c r="AM9">
        <f>[1]!'AVGVOLUME~8280'</f>
        <v>524.78</v>
      </c>
      <c r="AN9">
        <f>[1]!'MAXPRICE~8280'</f>
        <v>61</v>
      </c>
      <c r="AO9">
        <f>[1]!'MINPRICE~8280'</f>
        <v>50</v>
      </c>
      <c r="AP9">
        <f>[1]!'NOOFBIDS~8280'</f>
        <v>23</v>
      </c>
      <c r="AQ9">
        <f>[1]!'NOOFASKS~8280'</f>
        <v>89</v>
      </c>
      <c r="AR9">
        <f>[1]!'HIGH52WEEKS~8280'</f>
        <v>5.75</v>
      </c>
      <c r="AS9">
        <f>[1]!'LOW52WEEKS~8280'</f>
        <v>48.4</v>
      </c>
      <c r="AT9">
        <f>[1]!'TOTALBIDVOLUME~8280'</f>
        <v>21269</v>
      </c>
      <c r="AU9">
        <f>[1]!'TOTALASKVOLUME~8280'</f>
        <v>111439</v>
      </c>
      <c r="AV9">
        <f>[1]!'SPREAD~8280'</f>
        <v>0.25</v>
      </c>
      <c r="AW9">
        <f>[1]!'TRADESNO~8280'</f>
        <v>15</v>
      </c>
      <c r="AX9">
        <f>[1]!'TASIVALUE~8280'</f>
        <v>-0.03</v>
      </c>
      <c r="AY9">
        <f>[1]!'INDEXVALUE~8280'</f>
        <v>-0.23</v>
      </c>
      <c r="AZ9">
        <f>[1]!'AVGPRICE~8280'</f>
        <v>54.94</v>
      </c>
      <c r="BA9">
        <f>[1]!'BIDASKRATIO~8280'</f>
        <v>0.19</v>
      </c>
      <c r="BB9">
        <f>[1]!'SPREADRATIO~8280'</f>
        <v>0.46</v>
      </c>
      <c r="BC9">
        <f>[1]!'FREETOEXPORTEDPERCENTAGE~8280'</f>
        <v>0.3</v>
      </c>
      <c r="BD9">
        <f>[1]!'ISSUEDSHARES~8280'</f>
        <v>20000000</v>
      </c>
      <c r="BE9">
        <f>[1]!'FREEFLOAT~8280'</f>
        <v>6000000</v>
      </c>
      <c r="BF9" t="str">
        <f>[1]!'MARKETSECTORNAME_AR~8280'</f>
        <v xml:space="preserve"> التأمين</v>
      </c>
      <c r="BG9">
        <f>[1]!'MARKETSECTORID~8280'</f>
        <v>9</v>
      </c>
      <c r="BH9">
        <f>[1]!'TASIVALUEPERCENTAGE~8280'</f>
        <v>0</v>
      </c>
      <c r="BI9">
        <f>[1]!'SECTORVALUEPERCENTAGE~8280'</f>
        <v>0</v>
      </c>
    </row>
    <row r="10" spans="1:61">
      <c r="A10" t="str">
        <f>"8270"</f>
        <v>8270</v>
      </c>
      <c r="B10" t="str">
        <f>"بروج للتأمين"</f>
        <v>بروج للتأمين</v>
      </c>
      <c r="C10">
        <f>[1]!'TRADEPRICE~8270'</f>
        <v>45.1</v>
      </c>
      <c r="D10">
        <f>[1]!'CLOSE~8270'</f>
        <v>45.1</v>
      </c>
      <c r="E10" s="1">
        <f>[1]!'LOW~8270'</f>
        <v>44.8</v>
      </c>
      <c r="F10" s="1">
        <f>[1]!'HIGH~8270'</f>
        <v>45.1</v>
      </c>
      <c r="G10" s="1">
        <f>[1]!'OPEN~8270'</f>
        <v>45.1</v>
      </c>
      <c r="H10" s="1">
        <f>[1]!'PREVCLOSED~8270'</f>
        <v>45</v>
      </c>
      <c r="I10" s="1">
        <f>[1]!'TOTALVOLUME~8270'</f>
        <v>66745</v>
      </c>
      <c r="J10" t="str">
        <f>[1]!'LASTTADAWOLTIME~8270'</f>
        <v xml:space="preserve"> 15:29:33</v>
      </c>
      <c r="K10" t="str">
        <f>[1]!'LASTTADAWOLDATE~8270'</f>
        <v xml:space="preserve"> 30/07/2013</v>
      </c>
      <c r="L10">
        <f>[1]!'CHANGE~8270'</f>
        <v>0.1</v>
      </c>
      <c r="M10">
        <f>[1]!'CHANGERATIO~8270'</f>
        <v>0.22</v>
      </c>
      <c r="N10">
        <f>[1]!'TRADEVOLUME~8270'</f>
        <v>500</v>
      </c>
      <c r="O10" t="str">
        <f>[1]!'TYPE~8270'</f>
        <v xml:space="preserve"> Buy</v>
      </c>
      <c r="P10" t="str">
        <f>[1]!'TICKDIRECTION~8270'</f>
        <v xml:space="preserve"> +</v>
      </c>
      <c r="Q10">
        <f>[1]!'BESTBIDVOLUME~8270'</f>
        <v>3490</v>
      </c>
      <c r="R10">
        <f>[1]!'BESTBIDPRICE~8270'</f>
        <v>45</v>
      </c>
      <c r="S10">
        <f>[1]!'BESTASKPRICE~8270'</f>
        <v>45.1</v>
      </c>
      <c r="T10">
        <f>[1]!'BESTASKVOLUME~8270'</f>
        <v>7171</v>
      </c>
      <c r="U10">
        <f>[1]!'BIDTRADES~8270'</f>
        <v>52</v>
      </c>
      <c r="V10">
        <f>[1]!'OFFERTRADES~8270'</f>
        <v>82</v>
      </c>
      <c r="W10">
        <f>[1]!'BIDTRADESVOLUME~8270'</f>
        <v>23021</v>
      </c>
      <c r="X10">
        <f>[1]!'OFFERTRADESVOLUME~8270'</f>
        <v>43724</v>
      </c>
      <c r="Y10">
        <f>[1]!'BIDTRADESTURNOVER~8270'</f>
        <v>1035416.9</v>
      </c>
      <c r="Z10">
        <f>[1]!'OFFERTRADESTURNOVER~8270'</f>
        <v>1961190.8</v>
      </c>
      <c r="AA10">
        <f>[1]!'MONEYFLOWINDEX~8270'</f>
        <v>0.52999997138977095</v>
      </c>
      <c r="AB10">
        <f>[1]!'NETMONEYFLOW~8270'</f>
        <v>-925773.9</v>
      </c>
      <c r="AC10">
        <f>[1]!'CASHMAPRATIO~8270'</f>
        <v>34.549999237060497</v>
      </c>
      <c r="AD10">
        <f>[1]!'RANGERATIO~8270'</f>
        <v>0.67</v>
      </c>
      <c r="AE10">
        <f>[1]!'RANGE~8270'</f>
        <v>0.3</v>
      </c>
      <c r="AF10">
        <f>[1]!'PBR~8270'</f>
        <v>0</v>
      </c>
      <c r="AG10">
        <f>[1]!'S1~8270'</f>
        <v>44.9</v>
      </c>
      <c r="AH10">
        <f>[1]!'S2~8270'</f>
        <v>44.7</v>
      </c>
      <c r="AI10">
        <f>[1]!'R1~8270'</f>
        <v>45.2</v>
      </c>
      <c r="AJ10">
        <f>[1]!'R2~8270'</f>
        <v>45.3</v>
      </c>
      <c r="AK10">
        <f>[1]!'TURNOVER~8270'</f>
        <v>2996607.7</v>
      </c>
      <c r="AL10" t="str">
        <f>"شركة بروج للتأمين التعاوني"</f>
        <v>شركة بروج للتأمين التعاوني</v>
      </c>
      <c r="AM10">
        <f>[1]!'AVGVOLUME~8270'</f>
        <v>498.1</v>
      </c>
      <c r="AN10">
        <f>[1]!'MAXPRICE~8270'</f>
        <v>49.5</v>
      </c>
      <c r="AO10">
        <f>[1]!'MINPRICE~8270'</f>
        <v>40.5</v>
      </c>
      <c r="AP10">
        <f>[1]!'NOOFBIDS~8270'</f>
        <v>34</v>
      </c>
      <c r="AQ10">
        <f>[1]!'NOOFASKS~8270'</f>
        <v>58</v>
      </c>
      <c r="AR10">
        <f>[1]!'HIGH52WEEKS~8270'</f>
        <v>70.5</v>
      </c>
      <c r="AS10">
        <f>[1]!'LOW52WEEKS~8270'</f>
        <v>42.1</v>
      </c>
      <c r="AT10">
        <f>[1]!'TOTALBIDVOLUME~8270'</f>
        <v>28516</v>
      </c>
      <c r="AU10">
        <f>[1]!'TOTALASKVOLUME~8270'</f>
        <v>76109</v>
      </c>
      <c r="AV10">
        <f>[1]!'SPREAD~8270'</f>
        <v>0.1</v>
      </c>
      <c r="AW10">
        <f>[1]!'TRADESNO~8270'</f>
        <v>134</v>
      </c>
      <c r="AX10">
        <f>[1]!'TASIVALUE~8270'</f>
        <v>0.01</v>
      </c>
      <c r="AY10">
        <f>[1]!'INDEXVALUE~8270'</f>
        <v>0.04</v>
      </c>
      <c r="AZ10">
        <f>[1]!'AVGPRICE~8270'</f>
        <v>44.9</v>
      </c>
      <c r="BA10">
        <f>[1]!'BIDASKRATIO~8270'</f>
        <v>0.37</v>
      </c>
      <c r="BB10">
        <f>[1]!'SPREADRATIO~8270'</f>
        <v>0.22</v>
      </c>
      <c r="BC10">
        <f>[1]!'FREETOEXPORTEDPERCENTAGE~8270'</f>
        <v>0.4</v>
      </c>
      <c r="BD10">
        <f>[1]!'ISSUEDSHARES~8270'</f>
        <v>13000000</v>
      </c>
      <c r="BE10">
        <f>[1]!'FREEFLOAT~8270'</f>
        <v>5200000</v>
      </c>
      <c r="BF10" t="str">
        <f>[1]!'MARKETSECTORNAME_AR~8270'</f>
        <v xml:space="preserve"> التأمين</v>
      </c>
      <c r="BG10">
        <f>[1]!'MARKETSECTORID~8270'</f>
        <v>9</v>
      </c>
      <c r="BH10">
        <f>[1]!'TASIVALUEPERCENTAGE~8270'</f>
        <v>0</v>
      </c>
      <c r="BI10">
        <f>[1]!'SECTORVALUEPERCENTAGE~8270'</f>
        <v>0</v>
      </c>
    </row>
    <row r="11" spans="1:61">
      <c r="A11" t="str">
        <f>"8260"</f>
        <v>8260</v>
      </c>
      <c r="B11" t="str">
        <f>"الخليجية العامة"</f>
        <v>الخليجية العامة</v>
      </c>
      <c r="C11">
        <f>[1]!'TRADEPRICE~8260'</f>
        <v>45</v>
      </c>
      <c r="D11">
        <f>[1]!'CLOSE~8260'</f>
        <v>44.9</v>
      </c>
      <c r="E11" s="1">
        <f>[1]!'LOW~8260'</f>
        <v>44.3</v>
      </c>
      <c r="F11" s="1">
        <f>[1]!'HIGH~8260'</f>
        <v>45</v>
      </c>
      <c r="G11" s="1">
        <f>[1]!'OPEN~8260'</f>
        <v>44.8</v>
      </c>
      <c r="H11" s="1">
        <f>[1]!'PREVCLOSED~8260'</f>
        <v>45</v>
      </c>
      <c r="I11" s="1">
        <f>[1]!'TOTALVOLUME~8260'</f>
        <v>136367</v>
      </c>
      <c r="J11" t="str">
        <f>[1]!'LASTTADAWOLTIME~8260'</f>
        <v xml:space="preserve"> 15:29:59</v>
      </c>
      <c r="K11" t="str">
        <f>[1]!'LASTTADAWOLDATE~8260'</f>
        <v xml:space="preserve"> 30/07/2013</v>
      </c>
      <c r="L11">
        <f>[1]!'CHANGE~8260'</f>
        <v>-0.1</v>
      </c>
      <c r="M11">
        <f>[1]!'CHANGERATIO~8260'</f>
        <v>-0.22</v>
      </c>
      <c r="N11">
        <f>[1]!'TRADEVOLUME~8260'</f>
        <v>66</v>
      </c>
      <c r="O11" t="str">
        <f>[1]!'TYPE~8260'</f>
        <v xml:space="preserve"> Buy</v>
      </c>
      <c r="P11" t="str">
        <f>[1]!'TICKDIRECTION~8260'</f>
        <v xml:space="preserve"> +</v>
      </c>
      <c r="Q11">
        <f>[1]!'BESTBIDVOLUME~8260'</f>
        <v>681</v>
      </c>
      <c r="R11">
        <f>[1]!'BESTBIDPRICE~8260'</f>
        <v>44.8</v>
      </c>
      <c r="S11">
        <f>[1]!'BESTASKPRICE~8260'</f>
        <v>45</v>
      </c>
      <c r="T11">
        <f>[1]!'BESTASKVOLUME~8260'</f>
        <v>3503</v>
      </c>
      <c r="U11">
        <f>[1]!'BIDTRADES~8260'</f>
        <v>140</v>
      </c>
      <c r="V11">
        <f>[1]!'OFFERTRADES~8260'</f>
        <v>136</v>
      </c>
      <c r="W11">
        <f>[1]!'BIDTRADESVOLUME~8260'</f>
        <v>71064</v>
      </c>
      <c r="X11">
        <f>[1]!'OFFERTRADESVOLUME~8260'</f>
        <v>65303</v>
      </c>
      <c r="Y11">
        <f>[1]!'BIDTRADESTURNOVER~8260'</f>
        <v>3174384.5</v>
      </c>
      <c r="Z11">
        <f>[1]!'OFFERTRADESTURNOVER~8260'</f>
        <v>2910441.1</v>
      </c>
      <c r="AA11">
        <f>[1]!'MONEYFLOWINDEX~8260'</f>
        <v>1.0900000333786</v>
      </c>
      <c r="AB11">
        <f>[1]!'NETMONEYFLOW~8260'</f>
        <v>263943.40000000002</v>
      </c>
      <c r="AC11">
        <f>[1]!'CASHMAPRATIO~8260'</f>
        <v>52.169998168945298</v>
      </c>
      <c r="AD11">
        <f>[1]!'RANGERATIO~8260'</f>
        <v>1.56</v>
      </c>
      <c r="AE11">
        <f>[1]!'RANGE~8260'</f>
        <v>0.7</v>
      </c>
      <c r="AF11">
        <f>[1]!'PBR~8260'</f>
        <v>0</v>
      </c>
      <c r="AG11">
        <f>[1]!'S1~8260'</f>
        <v>44.54</v>
      </c>
      <c r="AH11">
        <f>[1]!'S2~8260'</f>
        <v>44.07</v>
      </c>
      <c r="AI11">
        <f>[1]!'R1~8260'</f>
        <v>45.24</v>
      </c>
      <c r="AJ11">
        <f>[1]!'R2~8260'</f>
        <v>45.47</v>
      </c>
      <c r="AK11">
        <f>[1]!'TURNOVER~8260'</f>
        <v>6084825.5999999996</v>
      </c>
      <c r="AL11" t="str">
        <f>"الشركة الخليجية العامة للتأمين التعاوني"</f>
        <v>الشركة الخليجية العامة للتأمين التعاوني</v>
      </c>
      <c r="AM11">
        <f>[1]!'AVGVOLUME~8260'</f>
        <v>494.08</v>
      </c>
      <c r="AN11">
        <f>[1]!'MAXPRICE~8260'</f>
        <v>49.5</v>
      </c>
      <c r="AO11">
        <f>[1]!'MINPRICE~8260'</f>
        <v>40.5</v>
      </c>
      <c r="AP11">
        <f>[1]!'NOOFBIDS~8260'</f>
        <v>33</v>
      </c>
      <c r="AQ11">
        <f>[1]!'NOOFASKS~8260'</f>
        <v>31</v>
      </c>
      <c r="AR11">
        <f>[1]!'HIGH52WEEKS~8260'</f>
        <v>80.5</v>
      </c>
      <c r="AS11">
        <f>[1]!'LOW52WEEKS~8260'</f>
        <v>39.799999999999997</v>
      </c>
      <c r="AT11">
        <f>[1]!'TOTALBIDVOLUME~8260'</f>
        <v>35268</v>
      </c>
      <c r="AU11">
        <f>[1]!'TOTALASKVOLUME~8260'</f>
        <v>29700</v>
      </c>
      <c r="AV11">
        <f>[1]!'SPREAD~8260'</f>
        <v>0.2</v>
      </c>
      <c r="AW11">
        <f>[1]!'TRADESNO~8260'</f>
        <v>276</v>
      </c>
      <c r="AX11">
        <f>[1]!'TASIVALUE~8260'</f>
        <v>0</v>
      </c>
      <c r="AY11">
        <f>[1]!'INDEXVALUE~8260'</f>
        <v>0</v>
      </c>
      <c r="AZ11">
        <f>[1]!'AVGPRICE~8260'</f>
        <v>44.62</v>
      </c>
      <c r="BA11">
        <f>[1]!'BIDASKRATIO~8260'</f>
        <v>1.19</v>
      </c>
      <c r="BB11">
        <f>[1]!'SPREADRATIO~8260'</f>
        <v>0.45</v>
      </c>
      <c r="BC11">
        <f>[1]!'FREETOEXPORTEDPERCENTAGE~8260'</f>
        <v>0.4</v>
      </c>
      <c r="BD11">
        <f>[1]!'ISSUEDSHARES~8260'</f>
        <v>20000000</v>
      </c>
      <c r="BE11">
        <f>[1]!'FREEFLOAT~8260'</f>
        <v>8000000</v>
      </c>
      <c r="BF11" t="str">
        <f>[1]!'MARKETSECTORNAME_AR~8260'</f>
        <v xml:space="preserve"> التأمين</v>
      </c>
      <c r="BG11">
        <f>[1]!'MARKETSECTORID~8260'</f>
        <v>9</v>
      </c>
      <c r="BH11">
        <f>[1]!'TASIVALUEPERCENTAGE~8260'</f>
        <v>0</v>
      </c>
      <c r="BI11">
        <f>[1]!'SECTORVALUEPERCENTAGE~8260'</f>
        <v>0</v>
      </c>
    </row>
    <row r="12" spans="1:61">
      <c r="A12" t="str">
        <f>"8250"</f>
        <v>8250</v>
      </c>
      <c r="B12" t="str">
        <f>"اكسا - التعاونية"</f>
        <v>اكسا - التعاونية</v>
      </c>
      <c r="C12">
        <f>[1]!'TRADEPRICE~8250'</f>
        <v>45.4</v>
      </c>
      <c r="D12">
        <f>[1]!'CLOSE~8250'</f>
        <v>45.5</v>
      </c>
      <c r="E12" s="1">
        <f>[1]!'LOW~8250'</f>
        <v>45.4</v>
      </c>
      <c r="F12" s="1">
        <f>[1]!'HIGH~8250'</f>
        <v>45.8</v>
      </c>
      <c r="G12" s="1">
        <f>[1]!'OPEN~8250'</f>
        <v>45.7</v>
      </c>
      <c r="H12" s="1">
        <f>[1]!'PREVCLOSED~8250'</f>
        <v>45.9</v>
      </c>
      <c r="I12" s="1">
        <f>[1]!'TOTALVOLUME~8250'</f>
        <v>111811</v>
      </c>
      <c r="J12" t="str">
        <f>[1]!'LASTTADAWOLTIME~8250'</f>
        <v xml:space="preserve"> 15:28:47</v>
      </c>
      <c r="K12" t="str">
        <f>[1]!'LASTTADAWOLDATE~8250'</f>
        <v xml:space="preserve"> 30/07/2013</v>
      </c>
      <c r="L12">
        <f>[1]!'CHANGE~8250'</f>
        <v>-0.4</v>
      </c>
      <c r="M12">
        <f>[1]!'CHANGERATIO~8250'</f>
        <v>-0.87</v>
      </c>
      <c r="N12">
        <f>[1]!'TRADEVOLUME~8250'</f>
        <v>157</v>
      </c>
      <c r="O12" t="str">
        <f>[1]!'TYPE~8250'</f>
        <v xml:space="preserve"> Sell</v>
      </c>
      <c r="P12" t="str">
        <f>[1]!'TICKDIRECTION~8250'</f>
        <v xml:space="preserve"> =</v>
      </c>
      <c r="Q12">
        <f>[1]!'BESTBIDVOLUME~8250'</f>
        <v>4843</v>
      </c>
      <c r="R12">
        <f>[1]!'BESTBIDPRICE~8250'</f>
        <v>45.4</v>
      </c>
      <c r="S12">
        <f>[1]!'BESTASKPRICE~8250'</f>
        <v>45.5</v>
      </c>
      <c r="T12">
        <f>[1]!'BESTASKVOLUME~8250'</f>
        <v>2870</v>
      </c>
      <c r="U12">
        <f>[1]!'BIDTRADES~8250'</f>
        <v>48</v>
      </c>
      <c r="V12">
        <f>[1]!'OFFERTRADES~8250'</f>
        <v>110</v>
      </c>
      <c r="W12">
        <f>[1]!'BIDTRADESVOLUME~8250'</f>
        <v>40963</v>
      </c>
      <c r="X12">
        <f>[1]!'OFFERTRADESVOLUME~8250'</f>
        <v>70848</v>
      </c>
      <c r="Y12">
        <f>[1]!'BIDTRADESTURNOVER~8250'</f>
        <v>1867003.4</v>
      </c>
      <c r="Z12">
        <f>[1]!'OFFERTRADESTURNOVER~8250'</f>
        <v>3226037.3</v>
      </c>
      <c r="AA12">
        <f>[1]!'MONEYFLOWINDEX~8250'</f>
        <v>0.57999998331069902</v>
      </c>
      <c r="AB12">
        <f>[1]!'NETMONEYFLOW~8250'</f>
        <v>-1359033.9</v>
      </c>
      <c r="AC12">
        <f>[1]!'CASHMAPRATIO~8250'</f>
        <v>36.659999847412102</v>
      </c>
      <c r="AD12">
        <f>[1]!'RANGERATIO~8250'</f>
        <v>0.87</v>
      </c>
      <c r="AE12">
        <f>[1]!'RANGE~8250'</f>
        <v>0.4</v>
      </c>
      <c r="AF12">
        <f>[1]!'PBR~8250'</f>
        <v>0</v>
      </c>
      <c r="AG12">
        <f>[1]!'S1~8250'</f>
        <v>45.26</v>
      </c>
      <c r="AH12">
        <f>[1]!'S2~8250'</f>
        <v>45.13</v>
      </c>
      <c r="AI12">
        <f>[1]!'R1~8250'</f>
        <v>45.66</v>
      </c>
      <c r="AJ12">
        <f>[1]!'R2~8250'</f>
        <v>45.93</v>
      </c>
      <c r="AK12">
        <f>[1]!'TURNOVER~8250'</f>
        <v>5093040.7</v>
      </c>
      <c r="AL12" t="str">
        <f>"شركة اكسا للتأمين التعاوني"</f>
        <v>شركة اكسا للتأمين التعاوني</v>
      </c>
      <c r="AM12">
        <f>[1]!'AVGVOLUME~8250'</f>
        <v>707.66</v>
      </c>
      <c r="AN12">
        <f>[1]!'MAXPRICE~8250'</f>
        <v>50.25</v>
      </c>
      <c r="AO12">
        <f>[1]!'MINPRICE~8250'</f>
        <v>41.4</v>
      </c>
      <c r="AP12">
        <f>[1]!'NOOFBIDS~8250'</f>
        <v>30</v>
      </c>
      <c r="AQ12">
        <f>[1]!'NOOFASKS~8250'</f>
        <v>32</v>
      </c>
      <c r="AR12">
        <f>[1]!'HIGH52WEEKS~8250'</f>
        <v>57</v>
      </c>
      <c r="AS12">
        <f>[1]!'LOW52WEEKS~8250'</f>
        <v>37</v>
      </c>
      <c r="AT12">
        <f>[1]!'TOTALBIDVOLUME~8250'</f>
        <v>44642</v>
      </c>
      <c r="AU12">
        <f>[1]!'TOTALASKVOLUME~8250'</f>
        <v>33314</v>
      </c>
      <c r="AV12">
        <f>[1]!'SPREAD~8250'</f>
        <v>0.1</v>
      </c>
      <c r="AW12">
        <f>[1]!'TRADESNO~8250'</f>
        <v>158</v>
      </c>
      <c r="AX12">
        <f>[1]!'TASIVALUE~8250'</f>
        <v>-0.05</v>
      </c>
      <c r="AY12">
        <f>[1]!'INDEXVALUE~8250'</f>
        <v>-0.35</v>
      </c>
      <c r="AZ12">
        <f>[1]!'AVGPRICE~8250'</f>
        <v>45.55</v>
      </c>
      <c r="BA12">
        <f>[1]!'BIDASKRATIO~8250'</f>
        <v>1.34</v>
      </c>
      <c r="BB12">
        <f>[1]!'SPREADRATIO~8250'</f>
        <v>0.22</v>
      </c>
      <c r="BC12">
        <f>[1]!'FREETOEXPORTEDPERCENTAGE~8250'</f>
        <v>0.45</v>
      </c>
      <c r="BD12">
        <f>[1]!'ISSUEDSHARES~8250'</f>
        <v>20000000</v>
      </c>
      <c r="BE12">
        <f>[1]!'FREEFLOAT~8250'</f>
        <v>9000000</v>
      </c>
      <c r="BF12" t="str">
        <f>[1]!'MARKETSECTORNAME_AR~8250'</f>
        <v xml:space="preserve"> التأمين</v>
      </c>
      <c r="BG12">
        <f>[1]!'MARKETSECTORID~8250'</f>
        <v>9</v>
      </c>
      <c r="BH12">
        <f>[1]!'TASIVALUEPERCENTAGE~8250'</f>
        <v>0</v>
      </c>
      <c r="BI12">
        <f>[1]!'SECTORVALUEPERCENTAGE~8250'</f>
        <v>0</v>
      </c>
    </row>
    <row r="13" spans="1:61">
      <c r="A13" t="str">
        <f>"8240"</f>
        <v>8240</v>
      </c>
      <c r="B13" t="str">
        <f>"ايس"</f>
        <v>ايس</v>
      </c>
      <c r="C13">
        <f>[1]!'TRADEPRICE~8240'</f>
        <v>65</v>
      </c>
      <c r="D13">
        <f>[1]!'CLOSE~8240'</f>
        <v>65</v>
      </c>
      <c r="E13" s="1">
        <f>[1]!'LOW~8240'</f>
        <v>64.5</v>
      </c>
      <c r="F13" s="1">
        <f>[1]!'HIGH~8240'</f>
        <v>65.75</v>
      </c>
      <c r="G13" s="1">
        <f>[1]!'OPEN~8240'</f>
        <v>65.75</v>
      </c>
      <c r="H13" s="1">
        <f>[1]!'PREVCLOSED~8240'</f>
        <v>65.25</v>
      </c>
      <c r="I13" s="1">
        <f>[1]!'TOTALVOLUME~8240'</f>
        <v>50385</v>
      </c>
      <c r="J13" t="str">
        <f>[1]!'LASTTADAWOLTIME~8240'</f>
        <v xml:space="preserve"> 15:29:16</v>
      </c>
      <c r="K13" t="str">
        <f>[1]!'LASTTADAWOLDATE~8240'</f>
        <v xml:space="preserve"> 30/07/2013</v>
      </c>
      <c r="L13">
        <f>[1]!'CHANGE~8240'</f>
        <v>-0.25</v>
      </c>
      <c r="M13">
        <f>[1]!'CHANGERATIO~8240'</f>
        <v>-0.38</v>
      </c>
      <c r="N13">
        <f>[1]!'TRADEVOLUME~8240'</f>
        <v>50</v>
      </c>
      <c r="O13" t="str">
        <f>[1]!'TYPE~8240'</f>
        <v xml:space="preserve"> Buy</v>
      </c>
      <c r="P13" t="str">
        <f>[1]!'TICKDIRECTION~8240'</f>
        <v xml:space="preserve"> =</v>
      </c>
      <c r="Q13">
        <f>[1]!'BESTBIDVOLUME~8240'</f>
        <v>400</v>
      </c>
      <c r="R13">
        <f>[1]!'BESTBIDPRICE~8240'</f>
        <v>65</v>
      </c>
      <c r="S13">
        <f>[1]!'BESTASKPRICE~8240'</f>
        <v>65.25</v>
      </c>
      <c r="T13">
        <f>[1]!'BESTASKVOLUME~8240'</f>
        <v>4087</v>
      </c>
      <c r="U13">
        <f>[1]!'BIDTRADES~8240'</f>
        <v>62</v>
      </c>
      <c r="V13">
        <f>[1]!'OFFERTRADES~8240'</f>
        <v>59</v>
      </c>
      <c r="W13">
        <f>[1]!'BIDTRADESVOLUME~8240'</f>
        <v>25986</v>
      </c>
      <c r="X13">
        <f>[1]!'OFFERTRADESVOLUME~8240'</f>
        <v>24399</v>
      </c>
      <c r="Y13">
        <f>[1]!'BIDTRADESTURNOVER~8240'</f>
        <v>1693674.75</v>
      </c>
      <c r="Z13">
        <f>[1]!'OFFERTRADESTURNOVER~8240'</f>
        <v>1588223.5</v>
      </c>
      <c r="AA13">
        <f>[1]!'MONEYFLOWINDEX~8240'</f>
        <v>1.0700000524520901</v>
      </c>
      <c r="AB13">
        <f>[1]!'NETMONEYFLOW~8240'</f>
        <v>105451.25</v>
      </c>
      <c r="AC13">
        <f>[1]!'CASHMAPRATIO~8240'</f>
        <v>51.610000610351598</v>
      </c>
      <c r="AD13">
        <f>[1]!'RANGERATIO~8240'</f>
        <v>1.92</v>
      </c>
      <c r="AE13">
        <f>[1]!'RANGE~8240'</f>
        <v>1.25</v>
      </c>
      <c r="AF13">
        <f>[1]!'PBR~8240'</f>
        <v>0</v>
      </c>
      <c r="AG13">
        <f>[1]!'S1~8240'</f>
        <v>64.41</v>
      </c>
      <c r="AH13">
        <f>[1]!'S2~8240'</f>
        <v>63.83</v>
      </c>
      <c r="AI13">
        <f>[1]!'R1~8240'</f>
        <v>65.66</v>
      </c>
      <c r="AJ13">
        <f>[1]!'R2~8240'</f>
        <v>66.33</v>
      </c>
      <c r="AK13">
        <f>[1]!'TURNOVER~8240'</f>
        <v>3281898.25</v>
      </c>
      <c r="AL13" t="str">
        <f>"شركة أيس العربية للتأمين التعاوني"</f>
        <v>شركة أيس العربية للتأمين التعاوني</v>
      </c>
      <c r="AM13">
        <f>[1]!'AVGVOLUME~8240'</f>
        <v>416.4</v>
      </c>
      <c r="AN13">
        <f>[1]!'MAXPRICE~8240'</f>
        <v>71.75</v>
      </c>
      <c r="AO13">
        <f>[1]!'MINPRICE~8240'</f>
        <v>58.75</v>
      </c>
      <c r="AP13">
        <f>[1]!'NOOFBIDS~8240'</f>
        <v>28</v>
      </c>
      <c r="AQ13">
        <f>[1]!'NOOFASKS~8240'</f>
        <v>71</v>
      </c>
      <c r="AR13">
        <f>[1]!'HIGH52WEEKS~8240'</f>
        <v>235</v>
      </c>
      <c r="AS13">
        <f>[1]!'LOW52WEEKS~8240'</f>
        <v>57.75</v>
      </c>
      <c r="AT13">
        <f>[1]!'TOTALBIDVOLUME~8240'</f>
        <v>13211</v>
      </c>
      <c r="AU13">
        <f>[1]!'TOTALASKVOLUME~8240'</f>
        <v>64144</v>
      </c>
      <c r="AV13">
        <f>[1]!'SPREAD~8240'</f>
        <v>0.25</v>
      </c>
      <c r="AW13">
        <f>[1]!'TRADESNO~8240'</f>
        <v>121</v>
      </c>
      <c r="AX13">
        <f>[1]!'TASIVALUE~8240'</f>
        <v>-0.01</v>
      </c>
      <c r="AY13">
        <f>[1]!'INDEXVALUE~8240'</f>
        <v>-0.08</v>
      </c>
      <c r="AZ13">
        <f>[1]!'AVGPRICE~8240'</f>
        <v>65.13</v>
      </c>
      <c r="BA13">
        <f>[1]!'BIDASKRATIO~8240'</f>
        <v>0.21</v>
      </c>
      <c r="BB13">
        <f>[1]!'SPREADRATIO~8240'</f>
        <v>0.38</v>
      </c>
      <c r="BC13">
        <f>[1]!'FREETOEXPORTEDPERCENTAGE~8240'</f>
        <v>0.4</v>
      </c>
      <c r="BD13">
        <f>[1]!'ISSUEDSHARES~8240'</f>
        <v>10000000</v>
      </c>
      <c r="BE13">
        <f>[1]!'FREEFLOAT~8240'</f>
        <v>4000000</v>
      </c>
      <c r="BF13" t="str">
        <f>[1]!'MARKETSECTORNAME_AR~8240'</f>
        <v xml:space="preserve"> التأمين</v>
      </c>
      <c r="BG13">
        <f>[1]!'MARKETSECTORID~8240'</f>
        <v>9</v>
      </c>
      <c r="BH13">
        <f>[1]!'TASIVALUEPERCENTAGE~8240'</f>
        <v>0</v>
      </c>
      <c r="BI13">
        <f>[1]!'SECTORVALUEPERCENTAGE~8240'</f>
        <v>0</v>
      </c>
    </row>
    <row r="14" spans="1:61">
      <c r="A14" t="str">
        <f>"8230"</f>
        <v>8230</v>
      </c>
      <c r="B14" t="str">
        <f>"تكافل الراجحي"</f>
        <v>تكافل الراجحي</v>
      </c>
      <c r="C14">
        <f>[1]!'TRADEPRICE~8230'</f>
        <v>48.4</v>
      </c>
      <c r="D14">
        <f>[1]!'CLOSE~8230'</f>
        <v>48.3</v>
      </c>
      <c r="E14" s="1">
        <f>[1]!'LOW~8230'</f>
        <v>48.2</v>
      </c>
      <c r="F14" s="1">
        <f>[1]!'HIGH~8230'</f>
        <v>48.7</v>
      </c>
      <c r="G14" s="1">
        <f>[1]!'OPEN~8230'</f>
        <v>48.5</v>
      </c>
      <c r="H14" s="1">
        <f>[1]!'PREVCLOSED~8230'</f>
        <v>48.6</v>
      </c>
      <c r="I14" s="1">
        <f>[1]!'TOTALVOLUME~8230'</f>
        <v>63976</v>
      </c>
      <c r="J14" t="str">
        <f>[1]!'LASTTADAWOLTIME~8230'</f>
        <v xml:space="preserve"> 15:27:43</v>
      </c>
      <c r="K14" t="str">
        <f>[1]!'LASTTADAWOLDATE~8230'</f>
        <v xml:space="preserve"> 30/07/2013</v>
      </c>
      <c r="L14">
        <f>[1]!'CHANGE~8230'</f>
        <v>-0.3</v>
      </c>
      <c r="M14">
        <f>[1]!'CHANGERATIO~8230'</f>
        <v>-0.62</v>
      </c>
      <c r="N14">
        <f>[1]!'TRADEVOLUME~8230'</f>
        <v>200</v>
      </c>
      <c r="O14" t="str">
        <f>[1]!'TYPE~8230'</f>
        <v xml:space="preserve"> Buy</v>
      </c>
      <c r="P14" t="str">
        <f>[1]!'TICKDIRECTION~8230'</f>
        <v xml:space="preserve"> +</v>
      </c>
      <c r="Q14">
        <f>[1]!'BESTBIDVOLUME~8230'</f>
        <v>3725</v>
      </c>
      <c r="R14">
        <f>[1]!'BESTBIDPRICE~8230'</f>
        <v>48.3</v>
      </c>
      <c r="S14">
        <f>[1]!'BESTASKPRICE~8230'</f>
        <v>48.4</v>
      </c>
      <c r="T14">
        <f>[1]!'BESTASKVOLUME~8230'</f>
        <v>799</v>
      </c>
      <c r="U14">
        <f>[1]!'BIDTRADES~8230'</f>
        <v>48</v>
      </c>
      <c r="V14">
        <f>[1]!'OFFERTRADES~8230'</f>
        <v>81</v>
      </c>
      <c r="W14">
        <f>[1]!'BIDTRADESVOLUME~8230'</f>
        <v>25777</v>
      </c>
      <c r="X14">
        <f>[1]!'OFFERTRADESVOLUME~8230'</f>
        <v>38199</v>
      </c>
      <c r="Y14">
        <f>[1]!'BIDTRADESTURNOVER~8230'</f>
        <v>1247498.1000000001</v>
      </c>
      <c r="Z14">
        <f>[1]!'OFFERTRADESTURNOVER~8230'</f>
        <v>1848891.8</v>
      </c>
      <c r="AA14">
        <f>[1]!'MONEYFLOWINDEX~8230'</f>
        <v>0.67000001668930098</v>
      </c>
      <c r="AB14">
        <f>[1]!'NETMONEYFLOW~8230'</f>
        <v>-601393.69999999995</v>
      </c>
      <c r="AC14">
        <f>[1]!'CASHMAPRATIO~8230'</f>
        <v>40.290000915527301</v>
      </c>
      <c r="AD14">
        <f>[1]!'RANGERATIO~8230'</f>
        <v>1.03</v>
      </c>
      <c r="AE14">
        <f>[1]!'RANGE~8230'</f>
        <v>0.5</v>
      </c>
      <c r="AF14">
        <f>[1]!'PBR~8230'</f>
        <v>0</v>
      </c>
      <c r="AG14">
        <f>[1]!'S1~8230'</f>
        <v>48.16</v>
      </c>
      <c r="AH14">
        <f>[1]!'S2~8230'</f>
        <v>47.93</v>
      </c>
      <c r="AI14">
        <f>[1]!'R1~8230'</f>
        <v>48.66</v>
      </c>
      <c r="AJ14">
        <f>[1]!'R2~8230'</f>
        <v>48.93</v>
      </c>
      <c r="AK14">
        <f>[1]!'TURNOVER~8230'</f>
        <v>3096389.9</v>
      </c>
      <c r="AL14" t="str">
        <f>"شركة الراجحي للتأمين التعاوني"</f>
        <v>شركة الراجحي للتأمين التعاوني</v>
      </c>
      <c r="AM14">
        <f>[1]!'AVGVOLUME~8230'</f>
        <v>495.94</v>
      </c>
      <c r="AN14">
        <f>[1]!'MAXPRICE~8230'</f>
        <v>53.25</v>
      </c>
      <c r="AO14">
        <f>[1]!'MINPRICE~8230'</f>
        <v>43.8</v>
      </c>
      <c r="AP14">
        <f>[1]!'NOOFBIDS~8230'</f>
        <v>47</v>
      </c>
      <c r="AQ14">
        <f>[1]!'NOOFASKS~8230'</f>
        <v>6</v>
      </c>
      <c r="AR14">
        <f>[1]!'HIGH52WEEKS~8230'</f>
        <v>63.75</v>
      </c>
      <c r="AS14">
        <f>[1]!'LOW52WEEKS~8230'</f>
        <v>44.4</v>
      </c>
      <c r="AT14">
        <f>[1]!'TOTALBIDVOLUME~8230'</f>
        <v>24219</v>
      </c>
      <c r="AU14">
        <f>[1]!'TOTALASKVOLUME~8230'</f>
        <v>21948</v>
      </c>
      <c r="AV14">
        <f>[1]!'SPREAD~8230'</f>
        <v>0.1</v>
      </c>
      <c r="AW14">
        <f>[1]!'TRADESNO~8230'</f>
        <v>129</v>
      </c>
      <c r="AX14">
        <f>[1]!'TASIVALUE~8230'</f>
        <v>-0.01</v>
      </c>
      <c r="AY14">
        <f>[1]!'INDEXVALUE~8230'</f>
        <v>-0.09</v>
      </c>
      <c r="AZ14">
        <f>[1]!'AVGPRICE~8230'</f>
        <v>48.41</v>
      </c>
      <c r="BA14">
        <f>[1]!'BIDASKRATIO~8230'</f>
        <v>1.1000000000000001</v>
      </c>
      <c r="BB14">
        <f>[1]!'SPREADRATIO~8230'</f>
        <v>0.21</v>
      </c>
      <c r="BC14">
        <f>[1]!'FREETOEXPORTEDPERCENTAGE~8230'</f>
        <v>0.3</v>
      </c>
      <c r="BD14">
        <f>[1]!'ISSUEDSHARES~8230'</f>
        <v>20000000</v>
      </c>
      <c r="BE14">
        <f>[1]!'FREEFLOAT~8230'</f>
        <v>6000000</v>
      </c>
      <c r="BF14" t="str">
        <f>[1]!'MARKETSECTORNAME_AR~8230'</f>
        <v xml:space="preserve"> التأمين</v>
      </c>
      <c r="BG14">
        <f>[1]!'MARKETSECTORID~8230'</f>
        <v>9</v>
      </c>
      <c r="BH14">
        <f>[1]!'TASIVALUEPERCENTAGE~8230'</f>
        <v>0</v>
      </c>
      <c r="BI14">
        <f>[1]!'SECTORVALUEPERCENTAGE~8230'</f>
        <v>0</v>
      </c>
    </row>
    <row r="15" spans="1:61">
      <c r="A15" t="str">
        <f>"8220"</f>
        <v>8220</v>
      </c>
      <c r="B15" t="str">
        <f>"وقاية للتكافل"</f>
        <v>وقاية للتكافل</v>
      </c>
      <c r="C15">
        <f>[1]!'TRADEPRICE~8220'</f>
        <v>32.4</v>
      </c>
      <c r="D15">
        <f>[1]!'CLOSE~8220'</f>
        <v>32.4</v>
      </c>
      <c r="E15" s="1">
        <f>[1]!'LOW~8220'</f>
        <v>32.299999999999997</v>
      </c>
      <c r="F15" s="1">
        <f>[1]!'HIGH~8220'</f>
        <v>32.700000000000003</v>
      </c>
      <c r="G15" s="1">
        <f>[1]!'OPEN~8220'</f>
        <v>32.700000000000003</v>
      </c>
      <c r="H15" s="1">
        <f>[1]!'PREVCLOSED~8220'</f>
        <v>32.799999999999997</v>
      </c>
      <c r="I15" s="1">
        <f>[1]!'TOTALVOLUME~8220'</f>
        <v>218300</v>
      </c>
      <c r="J15" t="str">
        <f>[1]!'LASTTADAWOLTIME~8220'</f>
        <v xml:space="preserve"> 15:29:46</v>
      </c>
      <c r="K15" t="str">
        <f>[1]!'LASTTADAWOLDATE~8220'</f>
        <v xml:space="preserve"> 30/07/2013</v>
      </c>
      <c r="L15">
        <f>[1]!'CHANGE~8220'</f>
        <v>-0.4</v>
      </c>
      <c r="M15">
        <f>[1]!'CHANGERATIO~8220'</f>
        <v>-1.22</v>
      </c>
      <c r="N15">
        <f>[1]!'TRADEVOLUME~8220'</f>
        <v>1000</v>
      </c>
      <c r="O15" t="str">
        <f>[1]!'TYPE~8220'</f>
        <v xml:space="preserve"> Sell</v>
      </c>
      <c r="P15" t="str">
        <f>[1]!'TICKDIRECTION~8220'</f>
        <v xml:space="preserve"> =</v>
      </c>
      <c r="Q15">
        <f>[1]!'BESTBIDVOLUME~8220'</f>
        <v>8173</v>
      </c>
      <c r="R15">
        <f>[1]!'BESTBIDPRICE~8220'</f>
        <v>32.4</v>
      </c>
      <c r="S15">
        <f>[1]!'BESTASKPRICE~8220'</f>
        <v>32.5</v>
      </c>
      <c r="T15">
        <f>[1]!'BESTASKVOLUME~8220'</f>
        <v>722</v>
      </c>
      <c r="U15">
        <f>[1]!'BIDTRADES~8220'</f>
        <v>176</v>
      </c>
      <c r="V15">
        <f>[1]!'OFFERTRADES~8220'</f>
        <v>133</v>
      </c>
      <c r="W15">
        <f>[1]!'BIDTRADESVOLUME~8220'</f>
        <v>121366</v>
      </c>
      <c r="X15">
        <f>[1]!'OFFERTRADESVOLUME~8220'</f>
        <v>96934</v>
      </c>
      <c r="Y15">
        <f>[1]!'BIDTRADESTURNOVER~8220'</f>
        <v>3952078.4</v>
      </c>
      <c r="Z15">
        <f>[1]!'OFFERTRADESTURNOVER~8220'</f>
        <v>3149878.3</v>
      </c>
      <c r="AA15">
        <f>[1]!'MONEYFLOWINDEX~8220'</f>
        <v>1.25</v>
      </c>
      <c r="AB15">
        <f>[1]!'NETMONEYFLOW~8220'</f>
        <v>802200.1</v>
      </c>
      <c r="AC15">
        <f>[1]!'CASHMAPRATIO~8220'</f>
        <v>55.650001525878899</v>
      </c>
      <c r="AD15">
        <f>[1]!'RANGERATIO~8220'</f>
        <v>1.22</v>
      </c>
      <c r="AE15">
        <f>[1]!'RANGE~8220'</f>
        <v>0.4</v>
      </c>
      <c r="AF15">
        <f>[1]!'PBR~8220'</f>
        <v>0</v>
      </c>
      <c r="AG15">
        <f>[1]!'S1~8220'</f>
        <v>32.24</v>
      </c>
      <c r="AH15">
        <f>[1]!'S2~8220'</f>
        <v>32.07</v>
      </c>
      <c r="AI15">
        <f>[1]!'R1~8220'</f>
        <v>32.64</v>
      </c>
      <c r="AJ15">
        <f>[1]!'R2~8220'</f>
        <v>32.869999999999997</v>
      </c>
      <c r="AK15">
        <f>[1]!'TURNOVER~8220'</f>
        <v>7101956.7000000002</v>
      </c>
      <c r="AL15" t="str">
        <f>"شركة وقاية للتأمين و إعادة التأمين التكافلي"</f>
        <v>شركة وقاية للتأمين و إعادة التأمين التكافلي</v>
      </c>
      <c r="AM15">
        <f>[1]!'AVGVOLUME~8220'</f>
        <v>706.47</v>
      </c>
      <c r="AN15">
        <f>[1]!'MAXPRICE~8220'</f>
        <v>36</v>
      </c>
      <c r="AO15">
        <f>[1]!'MINPRICE~8220'</f>
        <v>29.6</v>
      </c>
      <c r="AP15">
        <f>[1]!'NOOFBIDS~8220'</f>
        <v>49</v>
      </c>
      <c r="AQ15">
        <f>[1]!'NOOFASKS~8220'</f>
        <v>75</v>
      </c>
      <c r="AR15">
        <f>[1]!'HIGH52WEEKS~8220'</f>
        <v>49.5</v>
      </c>
      <c r="AS15">
        <f>[1]!'LOW52WEEKS~8220'</f>
        <v>31.4</v>
      </c>
      <c r="AT15">
        <f>[1]!'TOTALBIDVOLUME~8220'</f>
        <v>36970</v>
      </c>
      <c r="AU15">
        <f>[1]!'TOTALASKVOLUME~8220'</f>
        <v>110407</v>
      </c>
      <c r="AV15">
        <f>[1]!'SPREAD~8220'</f>
        <v>0.1</v>
      </c>
      <c r="AW15">
        <f>[1]!'TRADESNO~8220'</f>
        <v>309</v>
      </c>
      <c r="AX15">
        <f>[1]!'TASIVALUE~8220'</f>
        <v>-0.04</v>
      </c>
      <c r="AY15">
        <f>[1]!'INDEXVALUE~8220'</f>
        <v>-0.25</v>
      </c>
      <c r="AZ15">
        <f>[1]!'AVGPRICE~8220'</f>
        <v>32.54</v>
      </c>
      <c r="BA15">
        <f>[1]!'BIDASKRATIO~8220'</f>
        <v>0.33</v>
      </c>
      <c r="BB15">
        <f>[1]!'SPREADRATIO~8220'</f>
        <v>0.31</v>
      </c>
      <c r="BC15">
        <f>[1]!'FREETOEXPORTEDPERCENTAGE~8220'</f>
        <v>0.4</v>
      </c>
      <c r="BD15">
        <f>[1]!'ISSUEDSHARES~8220'</f>
        <v>20000000</v>
      </c>
      <c r="BE15">
        <f>[1]!'FREEFLOAT~8220'</f>
        <v>8000000</v>
      </c>
      <c r="BF15" t="str">
        <f>[1]!'MARKETSECTORNAME_AR~8220'</f>
        <v xml:space="preserve"> التأمين</v>
      </c>
      <c r="BG15">
        <f>[1]!'MARKETSECTORID~8220'</f>
        <v>9</v>
      </c>
      <c r="BH15">
        <f>[1]!'TASIVALUEPERCENTAGE~8220'</f>
        <v>0</v>
      </c>
      <c r="BI15">
        <f>[1]!'SECTORVALUEPERCENTAGE~8220'</f>
        <v>0</v>
      </c>
    </row>
    <row r="16" spans="1:61">
      <c r="A16" t="str">
        <f>"8210"</f>
        <v>8210</v>
      </c>
      <c r="B16" t="str">
        <f>"بوبا العربية"</f>
        <v>بوبا العربية</v>
      </c>
      <c r="C16">
        <f>[1]!'TRADEPRICE~8210'</f>
        <v>29.4</v>
      </c>
      <c r="D16">
        <f>[1]!'CLOSE~8210'</f>
        <v>29.5</v>
      </c>
      <c r="E16" s="1">
        <f>[1]!'LOW~8210'</f>
        <v>29</v>
      </c>
      <c r="F16" s="1">
        <f>[1]!'HIGH~8210'</f>
        <v>30.2</v>
      </c>
      <c r="G16" s="1">
        <f>[1]!'OPEN~8210'</f>
        <v>29.5</v>
      </c>
      <c r="H16" s="1">
        <f>[1]!'PREVCLOSED~8210'</f>
        <v>29.5</v>
      </c>
      <c r="I16" s="1">
        <f>[1]!'TOTALVOLUME~8210'</f>
        <v>302288</v>
      </c>
      <c r="J16" t="str">
        <f>[1]!'LASTTADAWOLTIME~8210'</f>
        <v xml:space="preserve"> 15:29:51</v>
      </c>
      <c r="K16" t="str">
        <f>[1]!'LASTTADAWOLDATE~8210'</f>
        <v xml:space="preserve"> 30/07/2013</v>
      </c>
      <c r="L16">
        <f>[1]!'CHANGE~8210'</f>
        <v>0</v>
      </c>
      <c r="M16">
        <f>[1]!'CHANGERATIO~8210'</f>
        <v>0</v>
      </c>
      <c r="N16">
        <f>[1]!'TRADEVOLUME~8210'</f>
        <v>6</v>
      </c>
      <c r="O16" t="str">
        <f>[1]!'TYPE~8210'</f>
        <v xml:space="preserve"> Sell</v>
      </c>
      <c r="P16" t="str">
        <f>[1]!'TICKDIRECTION~8210'</f>
        <v xml:space="preserve"> =</v>
      </c>
      <c r="Q16">
        <f>[1]!'BESTBIDVOLUME~8210'</f>
        <v>3494</v>
      </c>
      <c r="R16">
        <f>[1]!'BESTBIDPRICE~8210'</f>
        <v>29.4</v>
      </c>
      <c r="S16">
        <f>[1]!'BESTASKPRICE~8210'</f>
        <v>29.5</v>
      </c>
      <c r="T16">
        <f>[1]!'BESTASKVOLUME~8210'</f>
        <v>4387</v>
      </c>
      <c r="U16">
        <f>[1]!'BIDTRADES~8210'</f>
        <v>194</v>
      </c>
      <c r="V16">
        <f>[1]!'OFFERTRADES~8210'</f>
        <v>203</v>
      </c>
      <c r="W16">
        <f>[1]!'BIDTRADESVOLUME~8210'</f>
        <v>166876</v>
      </c>
      <c r="X16">
        <f>[1]!'OFFERTRADESVOLUME~8210'</f>
        <v>135412</v>
      </c>
      <c r="Y16">
        <f>[1]!'BIDTRADESTURNOVER~8210'</f>
        <v>4956970.9000000004</v>
      </c>
      <c r="Z16">
        <f>[1]!'OFFERTRADESTURNOVER~8210'</f>
        <v>4007430.4</v>
      </c>
      <c r="AA16">
        <f>[1]!'MONEYFLOWINDEX~8210'</f>
        <v>1.2400000095367401</v>
      </c>
      <c r="AB16">
        <f>[1]!'NETMONEYFLOW~8210'</f>
        <v>949540.5</v>
      </c>
      <c r="AC16">
        <f>[1]!'CASHMAPRATIO~8210'</f>
        <v>55.299999237060497</v>
      </c>
      <c r="AD16">
        <f>[1]!'RANGERATIO~8210'</f>
        <v>4.07</v>
      </c>
      <c r="AE16">
        <f>[1]!'RANGE~8210'</f>
        <v>1.2</v>
      </c>
      <c r="AF16">
        <f>[1]!'PBR~8210'</f>
        <v>0</v>
      </c>
      <c r="AG16">
        <f>[1]!'S1~8210'</f>
        <v>28.86</v>
      </c>
      <c r="AH16">
        <f>[1]!'S2~8210'</f>
        <v>28.33</v>
      </c>
      <c r="AI16">
        <f>[1]!'R1~8210'</f>
        <v>30.06</v>
      </c>
      <c r="AJ16">
        <f>[1]!'R2~8210'</f>
        <v>30.73</v>
      </c>
      <c r="AK16">
        <f>[1]!'TURNOVER~8210'</f>
        <v>8964401.3000000007</v>
      </c>
      <c r="AL16" t="str">
        <f>"بوبا العربية للتأمين التعاوني"</f>
        <v>بوبا العربية للتأمين التعاوني</v>
      </c>
      <c r="AM16">
        <f>[1]!'AVGVOLUME~8210'</f>
        <v>761.43</v>
      </c>
      <c r="AN16">
        <f>[1]!'MAXPRICE~8210'</f>
        <v>32.4</v>
      </c>
      <c r="AO16">
        <f>[1]!'MINPRICE~8210'</f>
        <v>26.6</v>
      </c>
      <c r="AP16">
        <f>[1]!'NOOFBIDS~8210'</f>
        <v>27</v>
      </c>
      <c r="AQ16">
        <f>[1]!'NOOFASKS~8210'</f>
        <v>60</v>
      </c>
      <c r="AR16">
        <f>[1]!'HIGH52WEEKS~8210'</f>
        <v>34.9</v>
      </c>
      <c r="AS16">
        <f>[1]!'LOW52WEEKS~8210'</f>
        <v>23.45</v>
      </c>
      <c r="AT16">
        <f>[1]!'TOTALBIDVOLUME~8210'</f>
        <v>63631</v>
      </c>
      <c r="AU16">
        <f>[1]!'TOTALASKVOLUME~8210'</f>
        <v>87494</v>
      </c>
      <c r="AV16">
        <f>[1]!'SPREAD~8210'</f>
        <v>0.1</v>
      </c>
      <c r="AW16">
        <f>[1]!'TRADESNO~8210'</f>
        <v>397</v>
      </c>
      <c r="AX16">
        <f>[1]!'TASIVALUE~8210'</f>
        <v>-0.02</v>
      </c>
      <c r="AY16">
        <f>[1]!'INDEXVALUE~8210'</f>
        <v>-0.15</v>
      </c>
      <c r="AZ16">
        <f>[1]!'AVGPRICE~8210'</f>
        <v>29.67</v>
      </c>
      <c r="BA16">
        <f>[1]!'BIDASKRATIO~8210'</f>
        <v>0.73</v>
      </c>
      <c r="BB16">
        <f>[1]!'SPREADRATIO~8210'</f>
        <v>0.34</v>
      </c>
      <c r="BC16">
        <f>[1]!'FREETOEXPORTEDPERCENTAGE~8210'</f>
        <v>0.50249999999999995</v>
      </c>
      <c r="BD16">
        <f>[1]!'ISSUEDSHARES~8210'</f>
        <v>40000000</v>
      </c>
      <c r="BE16">
        <f>[1]!'FREEFLOAT~8210'</f>
        <v>20100000</v>
      </c>
      <c r="BF16" t="str">
        <f>[1]!'MARKETSECTORNAME_AR~8210'</f>
        <v xml:space="preserve"> التأمين</v>
      </c>
      <c r="BG16">
        <f>[1]!'MARKETSECTORID~8210'</f>
        <v>9</v>
      </c>
      <c r="BH16">
        <f>[1]!'TASIVALUEPERCENTAGE~8210'</f>
        <v>0</v>
      </c>
      <c r="BI16">
        <f>[1]!'SECTORVALUEPERCENTAGE~8210'</f>
        <v>0</v>
      </c>
    </row>
    <row r="17" spans="1:61">
      <c r="A17" t="str">
        <f>"8200"</f>
        <v>8200</v>
      </c>
      <c r="B17" t="str">
        <f>"إعادة"</f>
        <v>إعادة</v>
      </c>
      <c r="C17">
        <f>[1]!'TRADEPRICE~8200'</f>
        <v>10.55</v>
      </c>
      <c r="D17">
        <f>[1]!'CLOSE~8200'</f>
        <v>10.55</v>
      </c>
      <c r="E17" s="1">
        <f>[1]!'LOW~8200'</f>
        <v>10.5</v>
      </c>
      <c r="F17" s="1">
        <f>[1]!'HIGH~8200'</f>
        <v>10.7</v>
      </c>
      <c r="G17" s="1">
        <f>[1]!'OPEN~8200'</f>
        <v>10.65</v>
      </c>
      <c r="H17" s="1">
        <f>[1]!'PREVCLOSED~8200'</f>
        <v>10.65</v>
      </c>
      <c r="I17" s="1">
        <f>[1]!'TOTALVOLUME~8200'</f>
        <v>950217</v>
      </c>
      <c r="J17" t="str">
        <f>[1]!'LASTTADAWOLTIME~8200'</f>
        <v xml:space="preserve"> 15:25:38</v>
      </c>
      <c r="K17" t="str">
        <f>[1]!'LASTTADAWOLDATE~8200'</f>
        <v xml:space="preserve"> 30/07/2013</v>
      </c>
      <c r="L17">
        <f>[1]!'CHANGE~8200'</f>
        <v>-0.1</v>
      </c>
      <c r="M17">
        <f>[1]!'CHANGERATIO~8200'</f>
        <v>-0.94</v>
      </c>
      <c r="N17">
        <f>[1]!'TRADEVOLUME~8200'</f>
        <v>1600</v>
      </c>
      <c r="O17" t="str">
        <f>[1]!'TYPE~8200'</f>
        <v xml:space="preserve"> Buy</v>
      </c>
      <c r="P17" t="str">
        <f>[1]!'TICKDIRECTION~8200'</f>
        <v xml:space="preserve"> =</v>
      </c>
      <c r="Q17">
        <f>[1]!'BESTBIDVOLUME~8200'</f>
        <v>112883</v>
      </c>
      <c r="R17">
        <f>[1]!'BESTBIDPRICE~8200'</f>
        <v>10.55</v>
      </c>
      <c r="S17">
        <f>[1]!'BESTASKPRICE~8200'</f>
        <v>10.6</v>
      </c>
      <c r="T17">
        <f>[1]!'BESTASKVOLUME~8200'</f>
        <v>230304</v>
      </c>
      <c r="U17">
        <f>[1]!'BIDTRADES~8200'</f>
        <v>214</v>
      </c>
      <c r="V17">
        <f>[1]!'OFFERTRADES~8200'</f>
        <v>158</v>
      </c>
      <c r="W17">
        <f>[1]!'BIDTRADESVOLUME~8200'</f>
        <v>516930</v>
      </c>
      <c r="X17">
        <f>[1]!'OFFERTRADESVOLUME~8200'</f>
        <v>433287</v>
      </c>
      <c r="Y17">
        <f>[1]!'BIDTRADESTURNOVER~8200'</f>
        <v>5464832.9000000004</v>
      </c>
      <c r="Z17">
        <f>[1]!'OFFERTRADESTURNOVER~8200'</f>
        <v>4570297.5999999996</v>
      </c>
      <c r="AA17">
        <f>[1]!'MONEYFLOWINDEX~8200'</f>
        <v>1.20000004768372</v>
      </c>
      <c r="AB17">
        <f>[1]!'NETMONEYFLOW~8200'</f>
        <v>894535.3</v>
      </c>
      <c r="AC17">
        <f>[1]!'CASHMAPRATIO~8200'</f>
        <v>54.459999084472699</v>
      </c>
      <c r="AD17">
        <f>[1]!'RANGERATIO~8200'</f>
        <v>1.88</v>
      </c>
      <c r="AE17">
        <f>[1]!'RANGE~8200'</f>
        <v>0.2</v>
      </c>
      <c r="AF17">
        <f>[1]!'PBR~8200'</f>
        <v>0</v>
      </c>
      <c r="AG17">
        <f>[1]!'S1~8200'</f>
        <v>10.46</v>
      </c>
      <c r="AH17">
        <f>[1]!'S2~8200'</f>
        <v>10.38</v>
      </c>
      <c r="AI17">
        <f>[1]!'R1~8200'</f>
        <v>10.66</v>
      </c>
      <c r="AJ17">
        <f>[1]!'R2~8200'</f>
        <v>10.78</v>
      </c>
      <c r="AK17">
        <f>[1]!'TURNOVER~8200'</f>
        <v>10035130.5</v>
      </c>
      <c r="AL17" t="s">
        <v>61</v>
      </c>
      <c r="AM17">
        <f>[1]!'AVGVOLUME~8200'</f>
        <v>2554.35</v>
      </c>
      <c r="AN17">
        <f>[1]!'MAXPRICE~8200'</f>
        <v>11.7</v>
      </c>
      <c r="AO17">
        <f>[1]!'MINPRICE~8200'</f>
        <v>9.6</v>
      </c>
      <c r="AP17">
        <f>[1]!'NOOFBIDS~8200'</f>
        <v>161</v>
      </c>
      <c r="AQ17">
        <f>[1]!'NOOFASKS~8200'</f>
        <v>296</v>
      </c>
      <c r="AR17">
        <f>[1]!'HIGH52WEEKS~8200'</f>
        <v>13.85</v>
      </c>
      <c r="AS17">
        <f>[1]!'LOW52WEEKS~8200'</f>
        <v>9.8000000000000007</v>
      </c>
      <c r="AT17">
        <f>[1]!'TOTALBIDVOLUME~8200'</f>
        <v>1049826</v>
      </c>
      <c r="AU17">
        <f>[1]!'TOTALASKVOLUME~8200'</f>
        <v>1807453</v>
      </c>
      <c r="AV17">
        <f>[1]!'SPREAD~8200'</f>
        <v>0.05</v>
      </c>
      <c r="AW17">
        <f>[1]!'TRADESNO~8200'</f>
        <v>372</v>
      </c>
      <c r="AX17">
        <f>[1]!'TASIVALUE~8200'</f>
        <v>-0.1</v>
      </c>
      <c r="AY17">
        <f>[1]!'INDEXVALUE~8200'</f>
        <v>-0.69</v>
      </c>
      <c r="AZ17">
        <f>[1]!'AVGPRICE~8200'</f>
        <v>10.56</v>
      </c>
      <c r="BA17">
        <f>[1]!'BIDASKRATIO~8200'</f>
        <v>0.57999999999999996</v>
      </c>
      <c r="BB17">
        <f>[1]!'SPREADRATIO~8200'</f>
        <v>0.47</v>
      </c>
      <c r="BC17">
        <f>[1]!'FREETOEXPORTEDPERCENTAGE~8200'</f>
        <v>0.89800000000000002</v>
      </c>
      <c r="BD17">
        <f>[1]!'ISSUEDSHARES~8200'</f>
        <v>100000000</v>
      </c>
      <c r="BE17">
        <f>[1]!'FREEFLOAT~8200'</f>
        <v>89800000</v>
      </c>
      <c r="BF17" t="str">
        <f>[1]!'MARKETSECTORNAME_AR~8200'</f>
        <v xml:space="preserve"> التأمين</v>
      </c>
      <c r="BG17">
        <f>[1]!'MARKETSECTORID~8200'</f>
        <v>9</v>
      </c>
      <c r="BH17">
        <f>[1]!'TASIVALUEPERCENTAGE~8200'</f>
        <v>0</v>
      </c>
      <c r="BI17">
        <f>[1]!'SECTORVALUEPERCENTAGE~8200'</f>
        <v>0</v>
      </c>
    </row>
    <row r="18" spans="1:61">
      <c r="A18" t="str">
        <f>"8190"</f>
        <v>8190</v>
      </c>
      <c r="B18" t="str">
        <f>"المتحدة للتأمين"</f>
        <v>المتحدة للتأمين</v>
      </c>
      <c r="C18">
        <f>[1]!'TRADEPRICE~8190'</f>
        <v>24.2</v>
      </c>
      <c r="D18">
        <f>[1]!'CLOSE~8190'</f>
        <v>24.2</v>
      </c>
      <c r="E18" s="1">
        <f>[1]!'LOW~8190'</f>
        <v>24.15</v>
      </c>
      <c r="F18" s="1">
        <f>[1]!'HIGH~8190'</f>
        <v>24.25</v>
      </c>
      <c r="G18" s="1">
        <f>[1]!'OPEN~8190'</f>
        <v>24.2</v>
      </c>
      <c r="H18" s="1">
        <f>[1]!'PREVCLOSED~8190'</f>
        <v>24.2</v>
      </c>
      <c r="I18" s="1">
        <f>[1]!'TOTALVOLUME~8190'</f>
        <v>69532</v>
      </c>
      <c r="J18" t="str">
        <f>[1]!'LASTTADAWOLTIME~8190'</f>
        <v xml:space="preserve"> 15:29:15</v>
      </c>
      <c r="K18" t="str">
        <f>[1]!'LASTTADAWOLDATE~8190'</f>
        <v xml:space="preserve"> 30/07/2013</v>
      </c>
      <c r="L18">
        <f>[1]!'CHANGE~8190'</f>
        <v>0</v>
      </c>
      <c r="M18">
        <f>[1]!'CHANGERATIO~8190'</f>
        <v>0</v>
      </c>
      <c r="N18">
        <f>[1]!'TRADEVOLUME~8190'</f>
        <v>971</v>
      </c>
      <c r="O18" t="str">
        <f>[1]!'TYPE~8190'</f>
        <v xml:space="preserve"> Sell</v>
      </c>
      <c r="P18" t="str">
        <f>[1]!'TICKDIRECTION~8190'</f>
        <v xml:space="preserve"> =</v>
      </c>
      <c r="Q18">
        <f>[1]!'BESTBIDVOLUME~8190'</f>
        <v>29</v>
      </c>
      <c r="R18">
        <f>[1]!'BESTBIDPRICE~8190'</f>
        <v>24.2</v>
      </c>
      <c r="S18">
        <f>[1]!'BESTASKPRICE~8190'</f>
        <v>24.25</v>
      </c>
      <c r="T18">
        <f>[1]!'BESTASKVOLUME~8190'</f>
        <v>4903</v>
      </c>
      <c r="U18">
        <f>[1]!'BIDTRADES~8190'</f>
        <v>48</v>
      </c>
      <c r="V18">
        <f>[1]!'OFFERTRADES~8190'</f>
        <v>65</v>
      </c>
      <c r="W18">
        <f>[1]!'BIDTRADESVOLUME~8190'</f>
        <v>24733</v>
      </c>
      <c r="X18">
        <f>[1]!'OFFERTRADESVOLUME~8190'</f>
        <v>44799</v>
      </c>
      <c r="Y18">
        <f>[1]!'BIDTRADESTURNOVER~8190'</f>
        <v>599247.80000000005</v>
      </c>
      <c r="Z18">
        <f>[1]!'OFFERTRADESTURNOVER~8190'</f>
        <v>1083850.1000000001</v>
      </c>
      <c r="AA18">
        <f>[1]!'MONEYFLOWINDEX~8190'</f>
        <v>0.55000001192092896</v>
      </c>
      <c r="AB18">
        <f>[1]!'NETMONEYFLOW~8190'</f>
        <v>-484602.3</v>
      </c>
      <c r="AC18">
        <f>[1]!'CASHMAPRATIO~8190'</f>
        <v>35.599998474121101</v>
      </c>
      <c r="AD18">
        <f>[1]!'RANGERATIO~8190'</f>
        <v>0.41</v>
      </c>
      <c r="AE18">
        <f>[1]!'RANGE~8190'</f>
        <v>0.1</v>
      </c>
      <c r="AF18">
        <f>[1]!'PBR~8190'</f>
        <v>0</v>
      </c>
      <c r="AG18">
        <f>[1]!'S1~8190'</f>
        <v>24.15</v>
      </c>
      <c r="AH18">
        <f>[1]!'S2~8190'</f>
        <v>24.1</v>
      </c>
      <c r="AI18">
        <f>[1]!'R1~8190'</f>
        <v>24.25</v>
      </c>
      <c r="AJ18">
        <f>[1]!'R2~8190'</f>
        <v>24.3</v>
      </c>
      <c r="AK18">
        <f>[1]!'TURNOVER~8190'</f>
        <v>1683097.9</v>
      </c>
      <c r="AL18" t="str">
        <f>"الشركة المتحدة للتأمين التعاوني"</f>
        <v>الشركة المتحدة للتأمين التعاوني</v>
      </c>
      <c r="AM18">
        <f>[1]!'AVGVOLUME~8190'</f>
        <v>615.33000000000004</v>
      </c>
      <c r="AN18">
        <f>[1]!'MAXPRICE~8190'</f>
        <v>26.6</v>
      </c>
      <c r="AO18">
        <f>[1]!'MINPRICE~8190'</f>
        <v>21.8</v>
      </c>
      <c r="AP18">
        <f>[1]!'NOOFBIDS~8190'</f>
        <v>35</v>
      </c>
      <c r="AQ18">
        <f>[1]!'NOOFASKS~8190'</f>
        <v>21</v>
      </c>
      <c r="AR18">
        <f>[1]!'HIGH52WEEKS~8190'</f>
        <v>41.3</v>
      </c>
      <c r="AS18">
        <f>[1]!'LOW52WEEKS~8190'</f>
        <v>24.15</v>
      </c>
      <c r="AT18">
        <f>[1]!'TOTALBIDVOLUME~8190'</f>
        <v>47047</v>
      </c>
      <c r="AU18">
        <f>[1]!'TOTALASKVOLUME~8190'</f>
        <v>22566</v>
      </c>
      <c r="AV18">
        <f>[1]!'SPREAD~8190'</f>
        <v>0.05</v>
      </c>
      <c r="AW18">
        <f>[1]!'TRADESNO~8190'</f>
        <v>113</v>
      </c>
      <c r="AX18">
        <f>[1]!'TASIVALUE~8190'</f>
        <v>0</v>
      </c>
      <c r="AY18">
        <f>[1]!'INDEXVALUE~8190'</f>
        <v>0</v>
      </c>
      <c r="AZ18">
        <f>[1]!'AVGPRICE~8190'</f>
        <v>24.21</v>
      </c>
      <c r="BA18">
        <f>[1]!'BIDASKRATIO~8190'</f>
        <v>2.08</v>
      </c>
      <c r="BB18">
        <f>[1]!'SPREADRATIO~8190'</f>
        <v>0.21</v>
      </c>
      <c r="BC18">
        <f>[1]!'FREETOEXPORTEDPERCENTAGE~8190'</f>
        <v>0.625</v>
      </c>
      <c r="BD18">
        <f>[1]!'ISSUEDSHARES~8190'</f>
        <v>20000000</v>
      </c>
      <c r="BE18">
        <f>[1]!'FREEFLOAT~8190'</f>
        <v>12500000</v>
      </c>
      <c r="BF18" t="str">
        <f>[1]!'MARKETSECTORNAME_AR~8190'</f>
        <v xml:space="preserve"> التأمين</v>
      </c>
      <c r="BG18">
        <f>[1]!'MARKETSECTORID~8190'</f>
        <v>9</v>
      </c>
      <c r="BH18">
        <f>[1]!'TASIVALUEPERCENTAGE~8190'</f>
        <v>0</v>
      </c>
      <c r="BI18">
        <f>[1]!'SECTORVALUEPERCENTAGE~8190'</f>
        <v>0</v>
      </c>
    </row>
    <row r="19" spans="1:61">
      <c r="A19" t="str">
        <f>"8180"</f>
        <v>8180</v>
      </c>
      <c r="B19" t="str">
        <f>"الصقر للتأمين"</f>
        <v>الصقر للتأمين</v>
      </c>
      <c r="C19">
        <f>[1]!'TRADEPRICE~8180'</f>
        <v>24.4</v>
      </c>
      <c r="D19">
        <f>[1]!'CLOSE~8180'</f>
        <v>24.4</v>
      </c>
      <c r="E19" s="1">
        <f>[1]!'LOW~8180'</f>
        <v>24.25</v>
      </c>
      <c r="F19" s="1">
        <f>[1]!'HIGH~8180'</f>
        <v>24.4</v>
      </c>
      <c r="G19" s="1">
        <f>[1]!'OPEN~8180'</f>
        <v>24.25</v>
      </c>
      <c r="H19" s="1">
        <f>[1]!'PREVCLOSED~8180'</f>
        <v>24.25</v>
      </c>
      <c r="I19" s="1">
        <f>[1]!'TOTALVOLUME~8180'</f>
        <v>209633</v>
      </c>
      <c r="J19" t="str">
        <f>[1]!'LASTTADAWOLTIME~8180'</f>
        <v xml:space="preserve"> 15:29:59</v>
      </c>
      <c r="K19" t="str">
        <f>[1]!'LASTTADAWOLDATE~8180'</f>
        <v xml:space="preserve"> 30/07/2013</v>
      </c>
      <c r="L19">
        <f>[1]!'CHANGE~8180'</f>
        <v>0.15</v>
      </c>
      <c r="M19">
        <f>[1]!'CHANGERATIO~8180'</f>
        <v>0.62</v>
      </c>
      <c r="N19">
        <f>[1]!'TRADEVOLUME~8180'</f>
        <v>800</v>
      </c>
      <c r="O19" t="str">
        <f>[1]!'TYPE~8180'</f>
        <v xml:space="preserve"> Buy</v>
      </c>
      <c r="P19" t="str">
        <f>[1]!'TICKDIRECTION~8180'</f>
        <v xml:space="preserve"> =</v>
      </c>
      <c r="Q19">
        <f>[1]!'BESTBIDVOLUME~8180'</f>
        <v>8776</v>
      </c>
      <c r="R19">
        <f>[1]!'BESTBIDPRICE~8180'</f>
        <v>24.35</v>
      </c>
      <c r="S19">
        <f>[1]!'BESTASKPRICE~8180'</f>
        <v>24.4</v>
      </c>
      <c r="T19">
        <f>[1]!'BESTASKVOLUME~8180'</f>
        <v>34785</v>
      </c>
      <c r="U19">
        <f>[1]!'BIDTRADES~8180'</f>
        <v>98</v>
      </c>
      <c r="V19">
        <f>[1]!'OFFERTRADES~8180'</f>
        <v>54</v>
      </c>
      <c r="W19">
        <f>[1]!'BIDTRADESVOLUME~8180'</f>
        <v>128954</v>
      </c>
      <c r="X19">
        <f>[1]!'OFFERTRADESVOLUME~8180'</f>
        <v>80679</v>
      </c>
      <c r="Y19">
        <f>[1]!'BIDTRADESTURNOVER~8180'</f>
        <v>3141395.35</v>
      </c>
      <c r="Z19">
        <f>[1]!'OFFERTRADESTURNOVER~8180'</f>
        <v>1963633.85</v>
      </c>
      <c r="AA19">
        <f>[1]!'MONEYFLOWINDEX~8180'</f>
        <v>1.6000000238418599</v>
      </c>
      <c r="AB19">
        <f>[1]!'NETMONEYFLOW~8180'</f>
        <v>1177761.5</v>
      </c>
      <c r="AC19">
        <f>[1]!'CASHMAPRATIO~8180'</f>
        <v>61.540000915527301</v>
      </c>
      <c r="AD19">
        <f>[1]!'RANGERATIO~8180'</f>
        <v>0.62</v>
      </c>
      <c r="AE19">
        <f>[1]!'RANGE~8180'</f>
        <v>0.15</v>
      </c>
      <c r="AF19">
        <f>[1]!'PBR~8180'</f>
        <v>0.18</v>
      </c>
      <c r="AG19">
        <f>[1]!'S1~8180'</f>
        <v>24.3</v>
      </c>
      <c r="AH19">
        <f>[1]!'S2~8180'</f>
        <v>24.2</v>
      </c>
      <c r="AI19">
        <f>[1]!'R1~8180'</f>
        <v>24.45</v>
      </c>
      <c r="AJ19">
        <f>[1]!'R2~8180'</f>
        <v>24.5</v>
      </c>
      <c r="AK19">
        <f>[1]!'TURNOVER~8180'</f>
        <v>5105029.2</v>
      </c>
      <c r="AL19" t="str">
        <f>"شركة الصقر للتأمين التعاوني"</f>
        <v>شركة الصقر للتأمين التعاوني</v>
      </c>
      <c r="AM19">
        <f>[1]!'AVGVOLUME~8180'</f>
        <v>1379.16</v>
      </c>
      <c r="AN19">
        <f>[1]!'MAXPRICE~8180'</f>
        <v>26.6</v>
      </c>
      <c r="AO19">
        <f>[1]!'MINPRICE~8180'</f>
        <v>21.85</v>
      </c>
      <c r="AP19">
        <f>[1]!'NOOFBIDS~8180'</f>
        <v>30</v>
      </c>
      <c r="AQ19">
        <f>[1]!'NOOFASKS~8180'</f>
        <v>53</v>
      </c>
      <c r="AR19">
        <f>[1]!'HIGH52WEEKS~8180'</f>
        <v>37</v>
      </c>
      <c r="AS19">
        <f>[1]!'LOW52WEEKS~8180'</f>
        <v>22.5</v>
      </c>
      <c r="AT19">
        <f>[1]!'TOTALBIDVOLUME~8180'</f>
        <v>90625</v>
      </c>
      <c r="AU19">
        <f>[1]!'TOTALASKVOLUME~8180'</f>
        <v>125386</v>
      </c>
      <c r="AV19">
        <f>[1]!'SPREAD~8180'</f>
        <v>0.05</v>
      </c>
      <c r="AW19">
        <f>[1]!'TRADESNO~8180'</f>
        <v>152</v>
      </c>
      <c r="AX19">
        <f>[1]!'TASIVALUE~8180'</f>
        <v>0.02</v>
      </c>
      <c r="AY19">
        <f>[1]!'INDEXVALUE~8180'</f>
        <v>0.15</v>
      </c>
      <c r="AZ19">
        <f>[1]!'AVGPRICE~8180'</f>
        <v>24.35</v>
      </c>
      <c r="BA19">
        <f>[1]!'BIDASKRATIO~8180'</f>
        <v>0.72</v>
      </c>
      <c r="BB19">
        <f>[1]!'SPREADRATIO~8180'</f>
        <v>0.21</v>
      </c>
      <c r="BC19">
        <f>[1]!'FREETOEXPORTEDPERCENTAGE~8180'</f>
        <v>0.66100000000000003</v>
      </c>
      <c r="BD19">
        <f>[1]!'ISSUEDSHARES~8180'</f>
        <v>20000000</v>
      </c>
      <c r="BE19">
        <f>[1]!'FREEFLOAT~8180'</f>
        <v>13220000</v>
      </c>
      <c r="BF19" t="str">
        <f>[1]!'MARKETSECTORNAME_AR~8180'</f>
        <v xml:space="preserve"> التأمين</v>
      </c>
      <c r="BG19">
        <f>[1]!'MARKETSECTORID~8180'</f>
        <v>9</v>
      </c>
      <c r="BH19">
        <f>[1]!'TASIVALUEPERCENTAGE~8180'</f>
        <v>0</v>
      </c>
      <c r="BI19">
        <f>[1]!'SECTORVALUEPERCENTAGE~8180'</f>
        <v>0</v>
      </c>
    </row>
    <row r="20" spans="1:61">
      <c r="A20" t="str">
        <f>"8170"</f>
        <v>8170</v>
      </c>
      <c r="B20" t="str">
        <f>"الاتحاد التجاري"</f>
        <v>الاتحاد التجاري</v>
      </c>
      <c r="C20">
        <f>[1]!'TRADEPRICE~8170'</f>
        <v>22.7</v>
      </c>
      <c r="D20">
        <f>[1]!'CLOSE~8170'</f>
        <v>22.7</v>
      </c>
      <c r="E20" s="1">
        <f>[1]!'LOW~8170'</f>
        <v>22.6</v>
      </c>
      <c r="F20" s="1">
        <f>[1]!'HIGH~8170'</f>
        <v>23</v>
      </c>
      <c r="G20" s="1">
        <f>[1]!'OPEN~8170'</f>
        <v>22.95</v>
      </c>
      <c r="H20" s="1">
        <f>[1]!'PREVCLOSED~8170'</f>
        <v>22.9</v>
      </c>
      <c r="I20" s="1">
        <f>[1]!'TOTALVOLUME~8170'</f>
        <v>204970</v>
      </c>
      <c r="J20" t="str">
        <f>[1]!'LASTTADAWOLTIME~8170'</f>
        <v xml:space="preserve"> 15:29:49</v>
      </c>
      <c r="K20" t="str">
        <f>[1]!'LASTTADAWOLDATE~8170'</f>
        <v xml:space="preserve"> 30/07/2013</v>
      </c>
      <c r="L20">
        <f>[1]!'CHANGE~8170'</f>
        <v>-0.2</v>
      </c>
      <c r="M20">
        <f>[1]!'CHANGERATIO~8170'</f>
        <v>-0.87</v>
      </c>
      <c r="N20">
        <f>[1]!'TRADEVOLUME~8170'</f>
        <v>2054</v>
      </c>
      <c r="O20" t="str">
        <f>[1]!'TYPE~8170'</f>
        <v xml:space="preserve"> Buy</v>
      </c>
      <c r="P20" t="str">
        <f>[1]!'TICKDIRECTION~8170'</f>
        <v xml:space="preserve"> +</v>
      </c>
      <c r="Q20">
        <f>[1]!'BESTBIDVOLUME~8170'</f>
        <v>3000</v>
      </c>
      <c r="R20">
        <f>[1]!'BESTBIDPRICE~8170'</f>
        <v>22.65</v>
      </c>
      <c r="S20">
        <f>[1]!'BESTASKPRICE~8170'</f>
        <v>22.7</v>
      </c>
      <c r="T20">
        <f>[1]!'BESTASKVOLUME~8170'</f>
        <v>3997</v>
      </c>
      <c r="U20">
        <f>[1]!'BIDTRADES~8170'</f>
        <v>68</v>
      </c>
      <c r="V20">
        <f>[1]!'OFFERTRADES~8170'</f>
        <v>126</v>
      </c>
      <c r="W20">
        <f>[1]!'BIDTRADESVOLUME~8170'</f>
        <v>70535</v>
      </c>
      <c r="X20">
        <f>[1]!'OFFERTRADESVOLUME~8170'</f>
        <v>134435</v>
      </c>
      <c r="Y20">
        <f>[1]!'BIDTRADESTURNOVER~8170'</f>
        <v>1608401.9</v>
      </c>
      <c r="Z20">
        <f>[1]!'OFFERTRADESTURNOVER~8170'</f>
        <v>3052947.45</v>
      </c>
      <c r="AA20">
        <f>[1]!'MONEYFLOWINDEX~8170'</f>
        <v>0.52999997138977095</v>
      </c>
      <c r="AB20">
        <f>[1]!'NETMONEYFLOW~8170'</f>
        <v>-1444545.55</v>
      </c>
      <c r="AC20">
        <f>[1]!'CASHMAPRATIO~8170'</f>
        <v>34.509998321533203</v>
      </c>
      <c r="AD20">
        <f>[1]!'RANGERATIO~8170'</f>
        <v>1.75</v>
      </c>
      <c r="AE20">
        <f>[1]!'RANGE~8170'</f>
        <v>0.4</v>
      </c>
      <c r="AF20">
        <f>[1]!'PBR~8170'</f>
        <v>0</v>
      </c>
      <c r="AG20">
        <f>[1]!'S1~8170'</f>
        <v>22.54</v>
      </c>
      <c r="AH20">
        <f>[1]!'S2~8170'</f>
        <v>22.37</v>
      </c>
      <c r="AI20">
        <f>[1]!'R1~8170'</f>
        <v>22.94</v>
      </c>
      <c r="AJ20">
        <f>[1]!'R2~8170'</f>
        <v>23.17</v>
      </c>
      <c r="AK20">
        <f>[1]!'TURNOVER~8170'</f>
        <v>4661349.3499999996</v>
      </c>
      <c r="AL20" t="str">
        <f>"شركة الاتحاد التجاري للتأمين التعاوني"</f>
        <v>شركة الاتحاد التجاري للتأمين التعاوني</v>
      </c>
      <c r="AM20">
        <f>[1]!'AVGVOLUME~8170'</f>
        <v>1056.55</v>
      </c>
      <c r="AN20">
        <f>[1]!'MAXPRICE~8170'</f>
        <v>25.1</v>
      </c>
      <c r="AO20">
        <f>[1]!'MINPRICE~8170'</f>
        <v>20.65</v>
      </c>
      <c r="AP20">
        <f>[1]!'NOOFBIDS~8170'</f>
        <v>29</v>
      </c>
      <c r="AQ20">
        <f>[1]!'NOOFASKS~8170'</f>
        <v>36</v>
      </c>
      <c r="AR20">
        <f>[1]!'HIGH52WEEKS~8170'</f>
        <v>30.7</v>
      </c>
      <c r="AS20">
        <f>[1]!'LOW52WEEKS~8170'</f>
        <v>20.3</v>
      </c>
      <c r="AT20">
        <f>[1]!'TOTALBIDVOLUME~8170'</f>
        <v>31428</v>
      </c>
      <c r="AU20">
        <f>[1]!'TOTALASKVOLUME~8170'</f>
        <v>86269</v>
      </c>
      <c r="AV20">
        <f>[1]!'SPREAD~8170'</f>
        <v>0.05</v>
      </c>
      <c r="AW20">
        <f>[1]!'TRADESNO~8170'</f>
        <v>194</v>
      </c>
      <c r="AX20">
        <f>[1]!'TASIVALUE~8170'</f>
        <v>-0.04</v>
      </c>
      <c r="AY20">
        <f>[1]!'INDEXVALUE~8170'</f>
        <v>-0.26</v>
      </c>
      <c r="AZ20">
        <f>[1]!'AVGPRICE~8170'</f>
        <v>22.74</v>
      </c>
      <c r="BA20">
        <f>[1]!'BIDASKRATIO~8170'</f>
        <v>0.36</v>
      </c>
      <c r="BB20">
        <f>[1]!'SPREADRATIO~8170'</f>
        <v>0.22</v>
      </c>
      <c r="BC20">
        <f>[1]!'FREETOEXPORTEDPERCENTAGE~8170'</f>
        <v>0.66649999999999998</v>
      </c>
      <c r="BD20">
        <f>[1]!'ISSUEDSHARES~8170'</f>
        <v>25000000</v>
      </c>
      <c r="BE20">
        <f>[1]!'FREEFLOAT~8170'</f>
        <v>16662500</v>
      </c>
      <c r="BF20" t="str">
        <f>[1]!'MARKETSECTORNAME_AR~8170'</f>
        <v xml:space="preserve"> التأمين</v>
      </c>
      <c r="BG20">
        <f>[1]!'MARKETSECTORID~8170'</f>
        <v>9</v>
      </c>
      <c r="BH20">
        <f>[1]!'TASIVALUEPERCENTAGE~8170'</f>
        <v>0</v>
      </c>
      <c r="BI20">
        <f>[1]!'SECTORVALUEPERCENTAGE~8170'</f>
        <v>0</v>
      </c>
    </row>
    <row r="21" spans="1:61">
      <c r="A21" t="str">
        <f>"8160"</f>
        <v>8160</v>
      </c>
      <c r="B21" t="str">
        <f>"التأمين العربية"</f>
        <v>التأمين العربية</v>
      </c>
      <c r="C21">
        <f>[1]!'TRADEPRICE~8160'</f>
        <v>27.6</v>
      </c>
      <c r="D21">
        <f>[1]!'CLOSE~8160'</f>
        <v>27.6</v>
      </c>
      <c r="E21" s="1">
        <f>[1]!'LOW~8160'</f>
        <v>27.4</v>
      </c>
      <c r="F21" s="1">
        <f>[1]!'HIGH~8160'</f>
        <v>27.7</v>
      </c>
      <c r="G21" s="1">
        <f>[1]!'OPEN~8160'</f>
        <v>27.6</v>
      </c>
      <c r="H21" s="1">
        <f>[1]!'PREVCLOSED~8160'</f>
        <v>27.7</v>
      </c>
      <c r="I21" s="1">
        <f>[1]!'TOTALVOLUME~8160'</f>
        <v>114729</v>
      </c>
      <c r="J21" t="str">
        <f>[1]!'LASTTADAWOLTIME~8160'</f>
        <v xml:space="preserve"> 15:29:19</v>
      </c>
      <c r="K21" t="str">
        <f>[1]!'LASTTADAWOLDATE~8160'</f>
        <v xml:space="preserve"> 30/07/2013</v>
      </c>
      <c r="L21">
        <f>[1]!'CHANGE~8160'</f>
        <v>-0.1</v>
      </c>
      <c r="M21">
        <f>[1]!'CHANGERATIO~8160'</f>
        <v>-0.36</v>
      </c>
      <c r="N21">
        <f>[1]!'TRADEVOLUME~8160'</f>
        <v>30</v>
      </c>
      <c r="O21" t="str">
        <f>[1]!'TYPE~8160'</f>
        <v xml:space="preserve"> Sell</v>
      </c>
      <c r="P21" t="str">
        <f>[1]!'TICKDIRECTION~8160'</f>
        <v xml:space="preserve"> =</v>
      </c>
      <c r="Q21">
        <f>[1]!'BESTBIDVOLUME~8160'</f>
        <v>704</v>
      </c>
      <c r="R21">
        <f>[1]!'BESTBIDPRICE~8160'</f>
        <v>27.6</v>
      </c>
      <c r="S21">
        <f>[1]!'BESTASKPRICE~8160'</f>
        <v>27.7</v>
      </c>
      <c r="T21">
        <f>[1]!'BESTASKVOLUME~8160'</f>
        <v>964</v>
      </c>
      <c r="U21">
        <f>[1]!'BIDTRADES~8160'</f>
        <v>46</v>
      </c>
      <c r="V21">
        <f>[1]!'OFFERTRADES~8160'</f>
        <v>84</v>
      </c>
      <c r="W21">
        <f>[1]!'BIDTRADESVOLUME~8160'</f>
        <v>33081</v>
      </c>
      <c r="X21">
        <f>[1]!'OFFERTRADESVOLUME~8160'</f>
        <v>81648</v>
      </c>
      <c r="Y21">
        <f>[1]!'BIDTRADESTURNOVER~8160'</f>
        <v>912631.7</v>
      </c>
      <c r="Z21">
        <f>[1]!'OFFERTRADESTURNOVER~8160'</f>
        <v>2247368.2000000002</v>
      </c>
      <c r="AA21">
        <f>[1]!'MONEYFLOWINDEX~8160'</f>
        <v>0.40999999642372098</v>
      </c>
      <c r="AB21">
        <f>[1]!'NETMONEYFLOW~8160'</f>
        <v>-1334736.5</v>
      </c>
      <c r="AC21">
        <f>[1]!'CASHMAPRATIO~8160'</f>
        <v>28.879999160766602</v>
      </c>
      <c r="AD21">
        <f>[1]!'RANGERATIO~8160'</f>
        <v>1.08</v>
      </c>
      <c r="AE21">
        <f>[1]!'RANGE~8160'</f>
        <v>0.3</v>
      </c>
      <c r="AF21">
        <f>[1]!'PBR~8160'</f>
        <v>0</v>
      </c>
      <c r="AG21">
        <f>[1]!'S1~8160'</f>
        <v>27.44</v>
      </c>
      <c r="AH21">
        <f>[1]!'S2~8160'</f>
        <v>27.27</v>
      </c>
      <c r="AI21">
        <f>[1]!'R1~8160'</f>
        <v>27.74</v>
      </c>
      <c r="AJ21">
        <f>[1]!'R2~8160'</f>
        <v>27.87</v>
      </c>
      <c r="AK21">
        <f>[1]!'TURNOVER~8160'</f>
        <v>3159999.9</v>
      </c>
      <c r="AL21" t="str">
        <f>"شركة التأمين العربية التعاونية"</f>
        <v>شركة التأمين العربية التعاونية</v>
      </c>
      <c r="AM21">
        <f>[1]!'AVGVOLUME~8160'</f>
        <v>882.53</v>
      </c>
      <c r="AN21">
        <f>[1]!'MAXPRICE~8160'</f>
        <v>30.4</v>
      </c>
      <c r="AO21">
        <f>[1]!'MINPRICE~8160'</f>
        <v>24.95</v>
      </c>
      <c r="AP21">
        <f>[1]!'NOOFBIDS~8160'</f>
        <v>32</v>
      </c>
      <c r="AQ21">
        <f>[1]!'NOOFASKS~8160'</f>
        <v>61</v>
      </c>
      <c r="AR21">
        <f>[1]!'HIGH52WEEKS~8160'</f>
        <v>45.4</v>
      </c>
      <c r="AS21">
        <f>[1]!'LOW52WEEKS~8160'</f>
        <v>25</v>
      </c>
      <c r="AT21">
        <f>[1]!'TOTALBIDVOLUME~8160'</f>
        <v>26668</v>
      </c>
      <c r="AU21">
        <f>[1]!'TOTALASKVOLUME~8160'</f>
        <v>89183</v>
      </c>
      <c r="AV21">
        <f>[1]!'SPREAD~8160'</f>
        <v>0.1</v>
      </c>
      <c r="AW21">
        <f>[1]!'TRADESNO~8160'</f>
        <v>130</v>
      </c>
      <c r="AX21">
        <f>[1]!'TASIVALUE~8160'</f>
        <v>-0.01</v>
      </c>
      <c r="AY21">
        <f>[1]!'INDEXVALUE~8160'</f>
        <v>-0.09</v>
      </c>
      <c r="AZ21">
        <f>[1]!'AVGPRICE~8160'</f>
        <v>27.54</v>
      </c>
      <c r="BA21">
        <f>[1]!'BIDASKRATIO~8160'</f>
        <v>0.3</v>
      </c>
      <c r="BB21">
        <f>[1]!'SPREADRATIO~8160'</f>
        <v>0.36</v>
      </c>
      <c r="BC21">
        <f>[1]!'FREETOEXPORTEDPERCENTAGE~8160'</f>
        <v>0.59899999999999998</v>
      </c>
      <c r="BD21">
        <f>[1]!'ISSUEDSHARES~8160'</f>
        <v>20000000</v>
      </c>
      <c r="BE21">
        <f>[1]!'FREEFLOAT~8160'</f>
        <v>11980000</v>
      </c>
      <c r="BF21" t="str">
        <f>[1]!'MARKETSECTORNAME_AR~8160'</f>
        <v xml:space="preserve"> التأمين</v>
      </c>
      <c r="BG21">
        <f>[1]!'MARKETSECTORID~8160'</f>
        <v>9</v>
      </c>
      <c r="BH21">
        <f>[1]!'TASIVALUEPERCENTAGE~8160'</f>
        <v>0</v>
      </c>
      <c r="BI21">
        <f>[1]!'SECTORVALUEPERCENTAGE~8160'</f>
        <v>0</v>
      </c>
    </row>
    <row r="22" spans="1:61">
      <c r="A22" t="str">
        <f>"8150"</f>
        <v>8150</v>
      </c>
      <c r="B22" t="str">
        <f>"أسيج"</f>
        <v>أسيج</v>
      </c>
      <c r="C22">
        <f>[1]!'TRADEPRICE~8150'</f>
        <v>38.700000000000003</v>
      </c>
      <c r="D22">
        <f>[1]!'CLOSE~8150'</f>
        <v>38.700000000000003</v>
      </c>
      <c r="E22" s="1">
        <f>[1]!'LOW~8150'</f>
        <v>38.299999999999997</v>
      </c>
      <c r="F22" s="1">
        <f>[1]!'HIGH~8150'</f>
        <v>39</v>
      </c>
      <c r="G22" s="1">
        <f>[1]!'OPEN~8150'</f>
        <v>38.700000000000003</v>
      </c>
      <c r="H22" s="1">
        <f>[1]!'PREVCLOSED~8150'</f>
        <v>39</v>
      </c>
      <c r="I22" s="1">
        <f>[1]!'TOTALVOLUME~8150'</f>
        <v>302618</v>
      </c>
      <c r="J22" t="str">
        <f>[1]!'LASTTADAWOLTIME~8150'</f>
        <v xml:space="preserve"> 15:29:59</v>
      </c>
      <c r="K22" t="str">
        <f>[1]!'LASTTADAWOLDATE~8150'</f>
        <v xml:space="preserve"> 30/07/2013</v>
      </c>
      <c r="L22">
        <f>[1]!'CHANGE~8150'</f>
        <v>-0.3</v>
      </c>
      <c r="M22">
        <f>[1]!'CHANGERATIO~8150'</f>
        <v>-0.77</v>
      </c>
      <c r="N22">
        <f>[1]!'TRADEVOLUME~8150'</f>
        <v>3800</v>
      </c>
      <c r="O22" t="str">
        <f>[1]!'TYPE~8150'</f>
        <v xml:space="preserve"> Buy</v>
      </c>
      <c r="P22" t="str">
        <f>[1]!'TICKDIRECTION~8150'</f>
        <v xml:space="preserve"> =</v>
      </c>
      <c r="Q22">
        <f>[1]!'BESTBIDVOLUME~8150'</f>
        <v>1558</v>
      </c>
      <c r="R22">
        <f>[1]!'BESTBIDPRICE~8150'</f>
        <v>38.5</v>
      </c>
      <c r="S22">
        <f>[1]!'BESTASKPRICE~8150'</f>
        <v>38.700000000000003</v>
      </c>
      <c r="T22">
        <f>[1]!'BESTASKVOLUME~8150'</f>
        <v>793</v>
      </c>
      <c r="U22">
        <f>[1]!'BIDTRADES~8150'</f>
        <v>181</v>
      </c>
      <c r="V22">
        <f>[1]!'OFFERTRADES~8150'</f>
        <v>233</v>
      </c>
      <c r="W22">
        <f>[1]!'BIDTRADESVOLUME~8150'</f>
        <v>129103</v>
      </c>
      <c r="X22">
        <f>[1]!'OFFERTRADESVOLUME~8150'</f>
        <v>173515</v>
      </c>
      <c r="Y22">
        <f>[1]!'BIDTRADESTURNOVER~8150'</f>
        <v>5000553.4000000004</v>
      </c>
      <c r="Z22">
        <f>[1]!'OFFERTRADESTURNOVER~8150'</f>
        <v>6697068.2000000002</v>
      </c>
      <c r="AA22">
        <f>[1]!'MONEYFLOWINDEX~8150'</f>
        <v>0.75</v>
      </c>
      <c r="AB22">
        <f>[1]!'NETMONEYFLOW~8150'</f>
        <v>-1696514.8</v>
      </c>
      <c r="AC22">
        <f>[1]!'CASHMAPRATIO~8150'</f>
        <v>42.75</v>
      </c>
      <c r="AD22">
        <f>[1]!'RANGERATIO~8150'</f>
        <v>1.79</v>
      </c>
      <c r="AE22">
        <f>[1]!'RANGE~8150'</f>
        <v>0.7</v>
      </c>
      <c r="AF22">
        <f>[1]!'PBR~8150'</f>
        <v>-2.02</v>
      </c>
      <c r="AG22">
        <f>[1]!'S1~8150'</f>
        <v>38.340000000000003</v>
      </c>
      <c r="AH22">
        <f>[1]!'S2~8150'</f>
        <v>37.97</v>
      </c>
      <c r="AI22">
        <f>[1]!'R1~8150'</f>
        <v>39.04</v>
      </c>
      <c r="AJ22">
        <f>[1]!'R2~8150'</f>
        <v>39.369999999999997</v>
      </c>
      <c r="AK22">
        <f>[1]!'TURNOVER~8150'</f>
        <v>11697621.6</v>
      </c>
      <c r="AL22" t="str">
        <f>"المجموعة المتحدة للتأمين التعاوني"</f>
        <v>المجموعة المتحدة للتأمين التعاوني</v>
      </c>
      <c r="AM22">
        <f>[1]!'AVGVOLUME~8150'</f>
        <v>730.96</v>
      </c>
      <c r="AN22">
        <f>[1]!'MAXPRICE~8150'</f>
        <v>42.9</v>
      </c>
      <c r="AO22">
        <f>[1]!'MINPRICE~8150'</f>
        <v>35.1</v>
      </c>
      <c r="AP22">
        <f>[1]!'NOOFBIDS~8150'</f>
        <v>22</v>
      </c>
      <c r="AQ22">
        <f>[1]!'NOOFASKS~8150'</f>
        <v>79</v>
      </c>
      <c r="AR22">
        <f>[1]!'HIGH52WEEKS~8150'</f>
        <v>73.5</v>
      </c>
      <c r="AS22">
        <f>[1]!'LOW52WEEKS~8150'</f>
        <v>31.3</v>
      </c>
      <c r="AT22">
        <f>[1]!'TOTALBIDVOLUME~8150'</f>
        <v>43380</v>
      </c>
      <c r="AU22">
        <f>[1]!'TOTALASKVOLUME~8150'</f>
        <v>94688</v>
      </c>
      <c r="AV22">
        <f>[1]!'SPREAD~8150'</f>
        <v>0.2</v>
      </c>
      <c r="AW22">
        <f>[1]!'TRADESNO~8150'</f>
        <v>414</v>
      </c>
      <c r="AX22">
        <f>[1]!'TASIVALUE~8150'</f>
        <v>-0.04</v>
      </c>
      <c r="AY22">
        <f>[1]!'INDEXVALUE~8150'</f>
        <v>-0.28000000000000003</v>
      </c>
      <c r="AZ22">
        <f>[1]!'AVGPRICE~8150'</f>
        <v>38.659999999999997</v>
      </c>
      <c r="BA22">
        <f>[1]!'BIDASKRATIO~8150'</f>
        <v>0.46</v>
      </c>
      <c r="BB22">
        <f>[1]!'SPREADRATIO~8150'</f>
        <v>0.52</v>
      </c>
      <c r="BC22">
        <f>[1]!'FREETOEXPORTEDPERCENTAGE~8150'</f>
        <v>0.6</v>
      </c>
      <c r="BD22">
        <f>[1]!'ISSUEDSHARES~8150'</f>
        <v>20000000</v>
      </c>
      <c r="BE22">
        <f>[1]!'FREEFLOAT~8150'</f>
        <v>12000000</v>
      </c>
      <c r="BF22" t="str">
        <f>[1]!'MARKETSECTORNAME_AR~8150'</f>
        <v xml:space="preserve"> التأمين</v>
      </c>
      <c r="BG22">
        <f>[1]!'MARKETSECTORID~8150'</f>
        <v>9</v>
      </c>
      <c r="BH22">
        <f>[1]!'TASIVALUEPERCENTAGE~8150'</f>
        <v>0</v>
      </c>
      <c r="BI22">
        <f>[1]!'SECTORVALUEPERCENTAGE~8150'</f>
        <v>0</v>
      </c>
    </row>
    <row r="23" spans="1:61">
      <c r="A23" t="str">
        <f>"8140"</f>
        <v>8140</v>
      </c>
      <c r="B23" t="str">
        <f>"الأهلية"</f>
        <v>الأهلية</v>
      </c>
      <c r="C23">
        <f>[1]!'TRADEPRICE~8140'</f>
        <v>45.7</v>
      </c>
      <c r="D23">
        <f>[1]!'CLOSE~8140'</f>
        <v>45.7</v>
      </c>
      <c r="E23" s="1">
        <f>[1]!'LOW~8140'</f>
        <v>45.4</v>
      </c>
      <c r="F23" s="1">
        <f>[1]!'HIGH~8140'</f>
        <v>46.2</v>
      </c>
      <c r="G23" s="1">
        <f>[1]!'OPEN~8140'</f>
        <v>46.1</v>
      </c>
      <c r="H23" s="1">
        <f>[1]!'PREVCLOSED~8140'</f>
        <v>46</v>
      </c>
      <c r="I23" s="1">
        <f>[1]!'TOTALVOLUME~8140'</f>
        <v>86094</v>
      </c>
      <c r="J23" t="str">
        <f>[1]!'LASTTADAWOLTIME~8140'</f>
        <v xml:space="preserve"> 15:29:48</v>
      </c>
      <c r="K23" t="str">
        <f>[1]!'LASTTADAWOLDATE~8140'</f>
        <v xml:space="preserve"> 30/07/2013</v>
      </c>
      <c r="L23">
        <f>[1]!'CHANGE~8140'</f>
        <v>-0.3</v>
      </c>
      <c r="M23">
        <f>[1]!'CHANGERATIO~8140'</f>
        <v>-0.65</v>
      </c>
      <c r="N23">
        <f>[1]!'TRADEVOLUME~8140'</f>
        <v>387</v>
      </c>
      <c r="O23" t="str">
        <f>[1]!'TYPE~8140'</f>
        <v xml:space="preserve"> Sell</v>
      </c>
      <c r="P23" t="str">
        <f>[1]!'TICKDIRECTION~8140'</f>
        <v xml:space="preserve"> =</v>
      </c>
      <c r="Q23">
        <f>[1]!'BESTBIDVOLUME~8140'</f>
        <v>11713</v>
      </c>
      <c r="R23">
        <f>[1]!'BESTBIDPRICE~8140'</f>
        <v>45.7</v>
      </c>
      <c r="S23">
        <f>[1]!'BESTASKPRICE~8140'</f>
        <v>45.8</v>
      </c>
      <c r="T23">
        <f>[1]!'BESTASKVOLUME~8140'</f>
        <v>3435</v>
      </c>
      <c r="U23">
        <f>[1]!'BIDTRADES~8140'</f>
        <v>82</v>
      </c>
      <c r="V23">
        <f>[1]!'OFFERTRADES~8140'</f>
        <v>94</v>
      </c>
      <c r="W23">
        <f>[1]!'BIDTRADESVOLUME~8140'</f>
        <v>35563</v>
      </c>
      <c r="X23">
        <f>[1]!'OFFERTRADESVOLUME~8140'</f>
        <v>50531</v>
      </c>
      <c r="Y23">
        <f>[1]!'BIDTRADESTURNOVER~8140'</f>
        <v>1633984.8</v>
      </c>
      <c r="Z23">
        <f>[1]!'OFFERTRADESTURNOVER~8140'</f>
        <v>2315587.7000000002</v>
      </c>
      <c r="AA23">
        <f>[1]!'MONEYFLOWINDEX~8140'</f>
        <v>0.70999997854232799</v>
      </c>
      <c r="AB23">
        <f>[1]!'NETMONEYFLOW~8140'</f>
        <v>-681602.9</v>
      </c>
      <c r="AC23">
        <f>[1]!'CASHMAPRATIO~8140'</f>
        <v>41.369998931884801</v>
      </c>
      <c r="AD23">
        <f>[1]!'RANGERATIO~8140'</f>
        <v>1.74</v>
      </c>
      <c r="AE23">
        <f>[1]!'RANGE~8140'</f>
        <v>0.8</v>
      </c>
      <c r="AF23">
        <f>[1]!'PBR~8140'</f>
        <v>-1.53</v>
      </c>
      <c r="AG23">
        <f>[1]!'S1~8140'</f>
        <v>45.34</v>
      </c>
      <c r="AH23">
        <f>[1]!'S2~8140'</f>
        <v>44.97</v>
      </c>
      <c r="AI23">
        <f>[1]!'R1~8140'</f>
        <v>46.14</v>
      </c>
      <c r="AJ23">
        <f>[1]!'R2~8140'</f>
        <v>46.57</v>
      </c>
      <c r="AK23">
        <f>[1]!'TURNOVER~8140'</f>
        <v>3949572.5</v>
      </c>
      <c r="AL23" t="str">
        <f>"الشركة الأهلية للتأمين التعاوني"</f>
        <v>الشركة الأهلية للتأمين التعاوني</v>
      </c>
      <c r="AM23">
        <f>[1]!'AVGVOLUME~8140'</f>
        <v>489.17</v>
      </c>
      <c r="AN23">
        <f>[1]!'MAXPRICE~8140'</f>
        <v>50.5</v>
      </c>
      <c r="AO23">
        <f>[1]!'MINPRICE~8140'</f>
        <v>41.4</v>
      </c>
      <c r="AP23">
        <f>[1]!'NOOFBIDS~8140'</f>
        <v>35</v>
      </c>
      <c r="AQ23">
        <f>[1]!'NOOFASKS~8140'</f>
        <v>39</v>
      </c>
      <c r="AR23">
        <f>[1]!'HIGH52WEEKS~8140'</f>
        <v>75.25</v>
      </c>
      <c r="AS23">
        <f>[1]!'LOW52WEEKS~8140'</f>
        <v>39.700000000000003</v>
      </c>
      <c r="AT23">
        <f>[1]!'TOTALBIDVOLUME~8140'</f>
        <v>26001</v>
      </c>
      <c r="AU23">
        <f>[1]!'TOTALASKVOLUME~8140'</f>
        <v>52933</v>
      </c>
      <c r="AV23">
        <f>[1]!'SPREAD~8140'</f>
        <v>0.1</v>
      </c>
      <c r="AW23">
        <f>[1]!'TRADESNO~8140'</f>
        <v>176</v>
      </c>
      <c r="AX23">
        <f>[1]!'TASIVALUE~8140'</f>
        <v>-0.03</v>
      </c>
      <c r="AY23">
        <f>[1]!'INDEXVALUE~8140'</f>
        <v>-0.18</v>
      </c>
      <c r="AZ23">
        <f>[1]!'AVGPRICE~8140'</f>
        <v>45.87</v>
      </c>
      <c r="BA23">
        <f>[1]!'BIDASKRATIO~8140'</f>
        <v>0.49</v>
      </c>
      <c r="BB23">
        <f>[1]!'SPREADRATIO~8140'</f>
        <v>0.22</v>
      </c>
      <c r="BC23">
        <f>[1]!'FREETOEXPORTEDPERCENTAGE~8140'</f>
        <v>0.79600000000000004</v>
      </c>
      <c r="BD23">
        <f>[1]!'ISSUEDSHARES~8140'</f>
        <v>10000000</v>
      </c>
      <c r="BE23">
        <f>[1]!'FREEFLOAT~8140'</f>
        <v>7960000</v>
      </c>
      <c r="BF23" t="str">
        <f>[1]!'MARKETSECTORNAME_AR~8140'</f>
        <v xml:space="preserve"> التأمين</v>
      </c>
      <c r="BG23">
        <f>[1]!'MARKETSECTORID~8140'</f>
        <v>9</v>
      </c>
      <c r="BH23">
        <f>[1]!'TASIVALUEPERCENTAGE~8140'</f>
        <v>0</v>
      </c>
      <c r="BI23">
        <f>[1]!'SECTORVALUEPERCENTAGE~8140'</f>
        <v>0</v>
      </c>
    </row>
    <row r="24" spans="1:61">
      <c r="A24" t="str">
        <f>"8130"</f>
        <v>8130</v>
      </c>
      <c r="B24" t="str">
        <f>"الأهلي للتكافل"</f>
        <v>الأهلي للتكافل</v>
      </c>
      <c r="C24">
        <f>[1]!'TRADEPRICE~8130'</f>
        <v>54</v>
      </c>
      <c r="D24">
        <f>[1]!'CLOSE~8130'</f>
        <v>54</v>
      </c>
      <c r="E24" s="1">
        <f>[1]!'LOW~8130'</f>
        <v>53.5</v>
      </c>
      <c r="F24" s="1">
        <f>[1]!'HIGH~8130'</f>
        <v>54.25</v>
      </c>
      <c r="G24" s="1">
        <f>[1]!'OPEN~8130'</f>
        <v>54</v>
      </c>
      <c r="H24" s="1">
        <f>[1]!'PREVCLOSED~8130'</f>
        <v>54</v>
      </c>
      <c r="I24" s="1">
        <f>[1]!'TOTALVOLUME~8130'</f>
        <v>65585</v>
      </c>
      <c r="J24" t="str">
        <f>[1]!'LASTTADAWOLTIME~8130'</f>
        <v xml:space="preserve"> 15:29:59</v>
      </c>
      <c r="K24" t="str">
        <f>[1]!'LASTTADAWOLDATE~8130'</f>
        <v xml:space="preserve"> 30/07/2013</v>
      </c>
      <c r="L24">
        <f>[1]!'CHANGE~8130'</f>
        <v>0</v>
      </c>
      <c r="M24">
        <f>[1]!'CHANGERATIO~8130'</f>
        <v>0</v>
      </c>
      <c r="N24">
        <f>[1]!'TRADEVOLUME~8130'</f>
        <v>370</v>
      </c>
      <c r="O24" t="str">
        <f>[1]!'TYPE~8130'</f>
        <v xml:space="preserve"> Buy</v>
      </c>
      <c r="P24" t="str">
        <f>[1]!'TICKDIRECTION~8130'</f>
        <v xml:space="preserve"> +</v>
      </c>
      <c r="Q24">
        <f>[1]!'BESTBIDVOLUME~8130'</f>
        <v>6711</v>
      </c>
      <c r="R24">
        <f>[1]!'BESTBIDPRICE~8130'</f>
        <v>53.75</v>
      </c>
      <c r="S24">
        <f>[1]!'BESTASKPRICE~8130'</f>
        <v>54</v>
      </c>
      <c r="T24">
        <f>[1]!'BESTASKVOLUME~8130'</f>
        <v>2040</v>
      </c>
      <c r="U24">
        <f>[1]!'BIDTRADES~8130'</f>
        <v>61</v>
      </c>
      <c r="V24">
        <f>[1]!'OFFERTRADES~8130'</f>
        <v>81</v>
      </c>
      <c r="W24">
        <f>[1]!'BIDTRADESVOLUME~8130'</f>
        <v>28067</v>
      </c>
      <c r="X24">
        <f>[1]!'OFFERTRADESVOLUME~8130'</f>
        <v>37518</v>
      </c>
      <c r="Y24">
        <f>[1]!'BIDTRADESTURNOVER~8130'</f>
        <v>1515461.75</v>
      </c>
      <c r="Z24">
        <f>[1]!'OFFERTRADESTURNOVER~8130'</f>
        <v>2017965</v>
      </c>
      <c r="AA24">
        <f>[1]!'MONEYFLOWINDEX~8130'</f>
        <v>0.75</v>
      </c>
      <c r="AB24">
        <f>[1]!'NETMONEYFLOW~8130'</f>
        <v>-502503.25</v>
      </c>
      <c r="AC24">
        <f>[1]!'CASHMAPRATIO~8130'</f>
        <v>42.889999389648402</v>
      </c>
      <c r="AD24">
        <f>[1]!'RANGERATIO~8130'</f>
        <v>1.39</v>
      </c>
      <c r="AE24">
        <f>[1]!'RANGE~8130'</f>
        <v>0.75</v>
      </c>
      <c r="AF24">
        <f>[1]!'PBR~8130'</f>
        <v>0</v>
      </c>
      <c r="AG24">
        <f>[1]!'S1~8130'</f>
        <v>53.59</v>
      </c>
      <c r="AH24">
        <f>[1]!'S2~8130'</f>
        <v>53.17</v>
      </c>
      <c r="AI24">
        <f>[1]!'R1~8130'</f>
        <v>54.34</v>
      </c>
      <c r="AJ24">
        <f>[1]!'R2~8130'</f>
        <v>54.67</v>
      </c>
      <c r="AK24">
        <f>[1]!'TURNOVER~8130'</f>
        <v>3533426.75</v>
      </c>
      <c r="AL24" t="str">
        <f>"شركة الأهلي للتكافل"</f>
        <v>شركة الأهلي للتكافل</v>
      </c>
      <c r="AM24">
        <f>[1]!'AVGVOLUME~8130'</f>
        <v>461.87</v>
      </c>
      <c r="AN24">
        <f>[1]!'MAXPRICE~8130'</f>
        <v>59.25</v>
      </c>
      <c r="AO24">
        <f>[1]!'MINPRICE~8130'</f>
        <v>48.6</v>
      </c>
      <c r="AP24">
        <f>[1]!'NOOFBIDS~8130'</f>
        <v>47</v>
      </c>
      <c r="AQ24">
        <f>[1]!'NOOFASKS~8130'</f>
        <v>98</v>
      </c>
      <c r="AR24">
        <f>[1]!'HIGH52WEEKS~8130'</f>
        <v>77</v>
      </c>
      <c r="AS24">
        <f>[1]!'LOW52WEEKS~8130'</f>
        <v>50.75</v>
      </c>
      <c r="AT24">
        <f>[1]!'TOTALBIDVOLUME~8130'</f>
        <v>43181</v>
      </c>
      <c r="AU24">
        <f>[1]!'TOTALASKVOLUME~8130'</f>
        <v>102322</v>
      </c>
      <c r="AV24">
        <f>[1]!'SPREAD~8130'</f>
        <v>0.25</v>
      </c>
      <c r="AW24">
        <f>[1]!'TRADESNO~8130'</f>
        <v>142</v>
      </c>
      <c r="AX24">
        <f>[1]!'TASIVALUE~8130'</f>
        <v>0</v>
      </c>
      <c r="AY24">
        <f>[1]!'INDEXVALUE~8130'</f>
        <v>0</v>
      </c>
      <c r="AZ24">
        <f>[1]!'AVGPRICE~8130'</f>
        <v>53.87</v>
      </c>
      <c r="BA24">
        <f>[1]!'BIDASKRATIO~8130'</f>
        <v>0.42</v>
      </c>
      <c r="BB24">
        <f>[1]!'SPREADRATIO~8130'</f>
        <v>0.47</v>
      </c>
      <c r="BC24">
        <f>[1]!'FREETOEXPORTEDPERCENTAGE~8130'</f>
        <v>0.39250000000000002</v>
      </c>
      <c r="BD24">
        <f>[1]!'ISSUEDSHARES~8130'</f>
        <v>16666667</v>
      </c>
      <c r="BE24">
        <f>[1]!'FREEFLOAT~8130'</f>
        <v>6541667</v>
      </c>
      <c r="BF24" t="str">
        <f>[1]!'MARKETSECTORNAME_AR~8130'</f>
        <v xml:space="preserve"> التأمين</v>
      </c>
      <c r="BG24">
        <f>[1]!'MARKETSECTORID~8130'</f>
        <v>9</v>
      </c>
      <c r="BH24">
        <f>[1]!'TASIVALUEPERCENTAGE~8130'</f>
        <v>0</v>
      </c>
      <c r="BI24">
        <f>[1]!'SECTORVALUEPERCENTAGE~8130'</f>
        <v>0</v>
      </c>
    </row>
    <row r="25" spans="1:61">
      <c r="A25" t="str">
        <f>"8120"</f>
        <v>8120</v>
      </c>
      <c r="B25" t="str">
        <f>"اتحاد الخليج"</f>
        <v>اتحاد الخليج</v>
      </c>
      <c r="C25">
        <f>[1]!'TRADEPRICE~8120'</f>
        <v>26.7</v>
      </c>
      <c r="D25">
        <f>[1]!'CLOSE~8120'</f>
        <v>26.7</v>
      </c>
      <c r="E25" s="1">
        <f>[1]!'LOW~8120'</f>
        <v>26.4</v>
      </c>
      <c r="F25" s="1">
        <f>[1]!'HIGH~8120'</f>
        <v>27.6</v>
      </c>
      <c r="G25" s="1">
        <f>[1]!'OPEN~8120'</f>
        <v>27.6</v>
      </c>
      <c r="H25" s="1">
        <f>[1]!'PREVCLOSED~8120'</f>
        <v>27.8</v>
      </c>
      <c r="I25" s="1">
        <f>[1]!'TOTALVOLUME~8120'</f>
        <v>2801653</v>
      </c>
      <c r="J25" t="str">
        <f>[1]!'LASTTADAWOLTIME~8120'</f>
        <v xml:space="preserve"> 15:29:58</v>
      </c>
      <c r="K25" t="str">
        <f>[1]!'LASTTADAWOLDATE~8120'</f>
        <v xml:space="preserve"> 30/07/2013</v>
      </c>
      <c r="L25">
        <f>[1]!'CHANGE~8120'</f>
        <v>-1.1000000000000001</v>
      </c>
      <c r="M25">
        <f>[1]!'CHANGERATIO~8120'</f>
        <v>-3.96</v>
      </c>
      <c r="N25">
        <f>[1]!'TRADEVOLUME~8120'</f>
        <v>1328</v>
      </c>
      <c r="O25" t="str">
        <f>[1]!'TYPE~8120'</f>
        <v xml:space="preserve"> Sell</v>
      </c>
      <c r="P25" t="str">
        <f>[1]!'TICKDIRECTION~8120'</f>
        <v xml:space="preserve"> =</v>
      </c>
      <c r="Q25">
        <f>[1]!'BESTBIDVOLUME~8120'</f>
        <v>21069</v>
      </c>
      <c r="R25">
        <f>[1]!'BESTBIDPRICE~8120'</f>
        <v>26.7</v>
      </c>
      <c r="S25">
        <f>[1]!'BESTASKPRICE~8120'</f>
        <v>26.8</v>
      </c>
      <c r="T25">
        <f>[1]!'BESTASKVOLUME~8120'</f>
        <v>4283</v>
      </c>
      <c r="U25">
        <f>[1]!'BIDTRADES~8120'</f>
        <v>1017</v>
      </c>
      <c r="V25">
        <f>[1]!'OFFERTRADES~8120'</f>
        <v>1532</v>
      </c>
      <c r="W25">
        <f>[1]!'BIDTRADESVOLUME~8120'</f>
        <v>1082291</v>
      </c>
      <c r="X25">
        <f>[1]!'OFFERTRADESVOLUME~8120'</f>
        <v>1719362</v>
      </c>
      <c r="Y25">
        <f>[1]!'BIDTRADESTURNOVER~8120'</f>
        <v>29194794.100000001</v>
      </c>
      <c r="Z25">
        <f>[1]!'OFFERTRADESTURNOVER~8120'</f>
        <v>46290817</v>
      </c>
      <c r="AA25">
        <f>[1]!'MONEYFLOWINDEX~8120'</f>
        <v>0.62999999523162797</v>
      </c>
      <c r="AB25">
        <f>[1]!'NETMONEYFLOW~8120'</f>
        <v>-17096022.899999999</v>
      </c>
      <c r="AC25">
        <f>[1]!'CASHMAPRATIO~8120'</f>
        <v>38.680000305175803</v>
      </c>
      <c r="AD25">
        <f>[1]!'RANGERATIO~8120'</f>
        <v>4.32</v>
      </c>
      <c r="AE25">
        <f>[1]!'RANGE~8120'</f>
        <v>1.2</v>
      </c>
      <c r="AF25">
        <f>[1]!'PBR~8120'</f>
        <v>0.08</v>
      </c>
      <c r="AG25">
        <f>[1]!'S1~8120'</f>
        <v>26.2</v>
      </c>
      <c r="AH25">
        <f>[1]!'S2~8120'</f>
        <v>25.7</v>
      </c>
      <c r="AI25">
        <f>[1]!'R1~8120'</f>
        <v>27.4</v>
      </c>
      <c r="AJ25">
        <f>[1]!'R2~8120'</f>
        <v>28.1</v>
      </c>
      <c r="AK25">
        <f>[1]!'TURNOVER~8120'</f>
        <v>75485611.099999994</v>
      </c>
      <c r="AL25" t="str">
        <f>"شركة إتحاد الخليج للتأمين التعاوني"</f>
        <v>شركة إتحاد الخليج للتأمين التعاوني</v>
      </c>
      <c r="AM25">
        <f>[1]!'AVGVOLUME~8120'</f>
        <v>1099.1199999999999</v>
      </c>
      <c r="AN25">
        <f>[1]!'MAXPRICE~8120'</f>
        <v>30.5</v>
      </c>
      <c r="AO25">
        <f>[1]!'MINPRICE~8120'</f>
        <v>25.1</v>
      </c>
      <c r="AP25">
        <f>[1]!'NOOFBIDS~8120'</f>
        <v>109</v>
      </c>
      <c r="AQ25">
        <f>[1]!'NOOFASKS~8120'</f>
        <v>140</v>
      </c>
      <c r="AR25">
        <f>[1]!'HIGH52WEEKS~8120'</f>
        <v>34.299999999999997</v>
      </c>
      <c r="AS25">
        <f>[1]!'LOW52WEEKS~8120'</f>
        <v>23.3</v>
      </c>
      <c r="AT25">
        <f>[1]!'TOTALBIDVOLUME~8120'</f>
        <v>142944</v>
      </c>
      <c r="AU25">
        <f>[1]!'TOTALASKVOLUME~8120'</f>
        <v>182995</v>
      </c>
      <c r="AV25">
        <f>[1]!'SPREAD~8120'</f>
        <v>0.1</v>
      </c>
      <c r="AW25">
        <f>[1]!'TRADESNO~8120'</f>
        <v>2549</v>
      </c>
      <c r="AX25">
        <f>[1]!'TASIVALUE~8120'</f>
        <v>-0.18</v>
      </c>
      <c r="AY25">
        <f>[1]!'INDEXVALUE~8120'</f>
        <v>-1.2</v>
      </c>
      <c r="AZ25">
        <f>[1]!'AVGPRICE~8120'</f>
        <v>26.94</v>
      </c>
      <c r="BA25">
        <f>[1]!'BIDASKRATIO~8120'</f>
        <v>0.78</v>
      </c>
      <c r="BB25">
        <f>[1]!'SPREADRATIO~8120'</f>
        <v>0.37</v>
      </c>
      <c r="BC25">
        <f>[1]!'FREETOEXPORTEDPERCENTAGE~8120'</f>
        <v>0.6472</v>
      </c>
      <c r="BD25">
        <f>[1]!'ISSUEDSHARES~8120'</f>
        <v>22000000</v>
      </c>
      <c r="BE25">
        <f>[1]!'FREEFLOAT~8120'</f>
        <v>14238400</v>
      </c>
      <c r="BF25" t="str">
        <f>[1]!'MARKETSECTORNAME_AR~8120'</f>
        <v xml:space="preserve"> التأمين</v>
      </c>
      <c r="BG25">
        <f>[1]!'MARKETSECTORID~8120'</f>
        <v>9</v>
      </c>
      <c r="BH25">
        <f>[1]!'TASIVALUEPERCENTAGE~8120'</f>
        <v>-1E-4</v>
      </c>
      <c r="BI25">
        <f>[1]!'SECTORVALUEPERCENTAGE~8120'</f>
        <v>0</v>
      </c>
    </row>
    <row r="26" spans="1:61">
      <c r="A26" t="str">
        <f>"8110"</f>
        <v>8110</v>
      </c>
      <c r="B26" t="str">
        <f>"وفا للتأمين"</f>
        <v>وفا للتأمين</v>
      </c>
      <c r="C26">
        <f>[1]!'TRADEPRICE~8110'</f>
        <v>101</v>
      </c>
      <c r="D26">
        <f>[1]!'CLOSE~8110'</f>
        <v>101</v>
      </c>
      <c r="E26" s="1">
        <f>[1]!'LOW~8110'</f>
        <v>100.5</v>
      </c>
      <c r="F26" s="1">
        <f>[1]!'HIGH~8110'</f>
        <v>103</v>
      </c>
      <c r="G26" s="1">
        <f>[1]!'OPEN~8110'</f>
        <v>102.75</v>
      </c>
      <c r="H26" s="1">
        <f>[1]!'PREVCLOSED~8110'</f>
        <v>102</v>
      </c>
      <c r="I26" s="1">
        <f>[1]!'TOTALVOLUME~8110'</f>
        <v>110165</v>
      </c>
      <c r="J26" t="str">
        <f>[1]!'LASTTADAWOLTIME~8110'</f>
        <v xml:space="preserve"> 15:29:57</v>
      </c>
      <c r="K26" t="str">
        <f>[1]!'LASTTADAWOLDATE~8110'</f>
        <v xml:space="preserve"> 30/07/2013</v>
      </c>
      <c r="L26">
        <f>[1]!'CHANGE~8110'</f>
        <v>-1</v>
      </c>
      <c r="M26">
        <f>[1]!'CHANGERATIO~8110'</f>
        <v>-0.98</v>
      </c>
      <c r="N26">
        <f>[1]!'TRADEVOLUME~8110'</f>
        <v>143</v>
      </c>
      <c r="O26" t="str">
        <f>[1]!'TYPE~8110'</f>
        <v xml:space="preserve"> Sell</v>
      </c>
      <c r="P26" t="str">
        <f>[1]!'TICKDIRECTION~8110'</f>
        <v xml:space="preserve"> =</v>
      </c>
      <c r="Q26">
        <f>[1]!'BESTBIDVOLUME~8110'</f>
        <v>954</v>
      </c>
      <c r="R26">
        <f>[1]!'BESTBIDPRICE~8110'</f>
        <v>101</v>
      </c>
      <c r="S26">
        <f>[1]!'BESTASKPRICE~8110'</f>
        <v>101.25</v>
      </c>
      <c r="T26">
        <f>[1]!'BESTASKVOLUME~8110'</f>
        <v>832</v>
      </c>
      <c r="U26">
        <f>[1]!'BIDTRADES~8110'</f>
        <v>239</v>
      </c>
      <c r="V26">
        <f>[1]!'OFFERTRADES~8110'</f>
        <v>335</v>
      </c>
      <c r="W26">
        <f>[1]!'BIDTRADESVOLUME~8110'</f>
        <v>39016</v>
      </c>
      <c r="X26">
        <f>[1]!'OFFERTRADESVOLUME~8110'</f>
        <v>71149</v>
      </c>
      <c r="Y26">
        <f>[1]!'BIDTRADESTURNOVER~8110'</f>
        <v>3975255.25</v>
      </c>
      <c r="Z26">
        <f>[1]!'OFFERTRADESTURNOVER~8110'</f>
        <v>7233407.25</v>
      </c>
      <c r="AA26">
        <f>[1]!'MONEYFLOWINDEX~8110'</f>
        <v>0.55000001192092896</v>
      </c>
      <c r="AB26">
        <f>[1]!'NETMONEYFLOW~8110'</f>
        <v>-3258152</v>
      </c>
      <c r="AC26">
        <f>[1]!'CASHMAPRATIO~8110'</f>
        <v>35.470001220703097</v>
      </c>
      <c r="AD26">
        <f>[1]!'RANGERATIO~8110'</f>
        <v>2.4500000000000002</v>
      </c>
      <c r="AE26">
        <f>[1]!'RANGE~8110'</f>
        <v>2.5</v>
      </c>
      <c r="AF26">
        <f>[1]!'PBR~8110'</f>
        <v>-0.73</v>
      </c>
      <c r="AG26">
        <f>[1]!'S1~8110'</f>
        <v>100</v>
      </c>
      <c r="AH26">
        <f>[1]!'S2~8110'</f>
        <v>99</v>
      </c>
      <c r="AI26">
        <f>[1]!'R1~8110'</f>
        <v>102.5</v>
      </c>
      <c r="AJ26">
        <f>[1]!'R2~8110'</f>
        <v>104</v>
      </c>
      <c r="AK26">
        <f>[1]!'TURNOVER~8110'</f>
        <v>11208662.5</v>
      </c>
      <c r="AL26" t="str">
        <f>"لشركة السعودية الهندية للتأمين التعاوني"</f>
        <v>لشركة السعودية الهندية للتأمين التعاوني</v>
      </c>
      <c r="AM26">
        <f>[1]!'AVGVOLUME~8110'</f>
        <v>191.93</v>
      </c>
      <c r="AN26">
        <f>[1]!'MAXPRICE~8110'</f>
        <v>112</v>
      </c>
      <c r="AO26">
        <f>[1]!'MINPRICE~8110'</f>
        <v>92</v>
      </c>
      <c r="AP26">
        <f>[1]!'NOOFBIDS~8110'</f>
        <v>37</v>
      </c>
      <c r="AQ26">
        <f>[1]!'NOOFASKS~8110'</f>
        <v>82</v>
      </c>
      <c r="AR26">
        <f>[1]!'HIGH52WEEKS~8110'</f>
        <v>179.75</v>
      </c>
      <c r="AS26">
        <f>[1]!'LOW52WEEKS~8110'</f>
        <v>39.5</v>
      </c>
      <c r="AT26">
        <f>[1]!'TOTALBIDVOLUME~8110'</f>
        <v>17890</v>
      </c>
      <c r="AU26">
        <f>[1]!'TOTALASKVOLUME~8110'</f>
        <v>25035</v>
      </c>
      <c r="AV26">
        <f>[1]!'SPREAD~8110'</f>
        <v>0.25</v>
      </c>
      <c r="AW26">
        <f>[1]!'TRADESNO~8110'</f>
        <v>574</v>
      </c>
      <c r="AX26">
        <f>[1]!'TASIVALUE~8110'</f>
        <v>-0.08</v>
      </c>
      <c r="AY26">
        <f>[1]!'INDEXVALUE~8110'</f>
        <v>-0.53</v>
      </c>
      <c r="AZ26">
        <f>[1]!'AVGPRICE~8110'</f>
        <v>101.75</v>
      </c>
      <c r="BA26">
        <f>[1]!'BIDASKRATIO~8110'</f>
        <v>0.71</v>
      </c>
      <c r="BB26">
        <f>[1]!'SPREADRATIO~8110'</f>
        <v>0.25</v>
      </c>
      <c r="BC26">
        <f>[1]!'FREETOEXPORTEDPERCENTAGE~8110'</f>
        <v>0.69</v>
      </c>
      <c r="BD26">
        <f>[1]!'ISSUEDSHARES~8110'</f>
        <v>10000000</v>
      </c>
      <c r="BE26">
        <f>[1]!'FREEFLOAT~8110'</f>
        <v>6900000</v>
      </c>
      <c r="BF26" t="str">
        <f>[1]!'MARKETSECTORNAME_AR~8110'</f>
        <v xml:space="preserve"> التأمين</v>
      </c>
      <c r="BG26">
        <f>[1]!'MARKETSECTORID~8110'</f>
        <v>9</v>
      </c>
      <c r="BH26">
        <f>[1]!'TASIVALUEPERCENTAGE~8110'</f>
        <v>0</v>
      </c>
      <c r="BI26">
        <f>[1]!'SECTORVALUEPERCENTAGE~8110'</f>
        <v>0</v>
      </c>
    </row>
    <row r="27" spans="1:61">
      <c r="A27" t="str">
        <f>"8100"</f>
        <v>8100</v>
      </c>
      <c r="B27" t="str">
        <f>"سايكو"</f>
        <v>سايكو</v>
      </c>
      <c r="C27">
        <f>[1]!'TRADEPRICE~8100'</f>
        <v>51</v>
      </c>
      <c r="D27">
        <f>[1]!'CLOSE~8100'</f>
        <v>51</v>
      </c>
      <c r="E27" s="1">
        <f>[1]!'LOW~8100'</f>
        <v>51</v>
      </c>
      <c r="F27" s="1">
        <f>[1]!'HIGH~8100'</f>
        <v>52</v>
      </c>
      <c r="G27" s="1">
        <f>[1]!'OPEN~8100'</f>
        <v>51.5</v>
      </c>
      <c r="H27" s="1">
        <f>[1]!'PREVCLOSED~8100'</f>
        <v>52</v>
      </c>
      <c r="I27" s="1">
        <f>[1]!'TOTALVOLUME~8100'</f>
        <v>129345</v>
      </c>
      <c r="J27" t="str">
        <f>[1]!'LASTTADAWOLTIME~8100'</f>
        <v xml:space="preserve"> 15:29:49</v>
      </c>
      <c r="K27" t="str">
        <f>[1]!'LASTTADAWOLDATE~8100'</f>
        <v xml:space="preserve"> 30/07/2013</v>
      </c>
      <c r="L27">
        <f>[1]!'CHANGE~8100'</f>
        <v>-1</v>
      </c>
      <c r="M27">
        <f>[1]!'CHANGERATIO~8100'</f>
        <v>-1.92</v>
      </c>
      <c r="N27">
        <f>[1]!'TRADEVOLUME~8100'</f>
        <v>641</v>
      </c>
      <c r="O27" t="str">
        <f>[1]!'TYPE~8100'</f>
        <v xml:space="preserve"> Sell</v>
      </c>
      <c r="P27" t="str">
        <f>[1]!'TICKDIRECTION~8100'</f>
        <v xml:space="preserve"> =</v>
      </c>
      <c r="Q27">
        <f>[1]!'BESTBIDVOLUME~8100'</f>
        <v>2059</v>
      </c>
      <c r="R27">
        <f>[1]!'BESTBIDPRICE~8100'</f>
        <v>51</v>
      </c>
      <c r="S27">
        <f>[1]!'BESTASKPRICE~8100'</f>
        <v>51.25</v>
      </c>
      <c r="T27">
        <f>[1]!'BESTASKVOLUME~8100'</f>
        <v>1500</v>
      </c>
      <c r="U27">
        <f>[1]!'BIDTRADES~8100'</f>
        <v>103</v>
      </c>
      <c r="V27">
        <f>[1]!'OFFERTRADES~8100'</f>
        <v>139</v>
      </c>
      <c r="W27">
        <f>[1]!'BIDTRADESVOLUME~8100'</f>
        <v>59232</v>
      </c>
      <c r="X27">
        <f>[1]!'OFFERTRADESVOLUME~8100'</f>
        <v>70113</v>
      </c>
      <c r="Y27">
        <f>[1]!'BIDTRADESTURNOVER~8100'</f>
        <v>3059830</v>
      </c>
      <c r="Z27">
        <f>[1]!'OFFERTRADESTURNOVER~8100'</f>
        <v>3604799.25</v>
      </c>
      <c r="AA27">
        <f>[1]!'MONEYFLOWINDEX~8100'</f>
        <v>0.85000002384185802</v>
      </c>
      <c r="AB27">
        <f>[1]!'NETMONEYFLOW~8100'</f>
        <v>-544969.25</v>
      </c>
      <c r="AC27">
        <f>[1]!'CASHMAPRATIO~8100'</f>
        <v>45.909999847412102</v>
      </c>
      <c r="AD27">
        <f>[1]!'RANGERATIO~8100'</f>
        <v>1.92</v>
      </c>
      <c r="AE27">
        <f>[1]!'RANGE~8100'</f>
        <v>1</v>
      </c>
      <c r="AF27">
        <f>[1]!'PBR~8100'</f>
        <v>-0.28999999999999998</v>
      </c>
      <c r="AG27">
        <f>[1]!'S1~8100'</f>
        <v>50.66</v>
      </c>
      <c r="AH27">
        <f>[1]!'S2~8100'</f>
        <v>50.33</v>
      </c>
      <c r="AI27">
        <f>[1]!'R1~8100'</f>
        <v>51.66</v>
      </c>
      <c r="AJ27">
        <f>[1]!'R2~8100'</f>
        <v>52.33</v>
      </c>
      <c r="AK27">
        <f>[1]!'TURNOVER~8100'</f>
        <v>6664629.25</v>
      </c>
      <c r="AL27" t="str">
        <f>"الشركة العربية السعودية للتأمين التعاوني"</f>
        <v>الشركة العربية السعودية للتأمين التعاوني</v>
      </c>
      <c r="AM27">
        <f>[1]!'AVGVOLUME~8100'</f>
        <v>534.48</v>
      </c>
      <c r="AN27">
        <f>[1]!'MAXPRICE~8100'</f>
        <v>57</v>
      </c>
      <c r="AO27">
        <f>[1]!'MINPRICE~8100'</f>
        <v>46.8</v>
      </c>
      <c r="AP27">
        <f>[1]!'NOOFBIDS~8100'</f>
        <v>18</v>
      </c>
      <c r="AQ27">
        <f>[1]!'NOOFASKS~8100'</f>
        <v>49</v>
      </c>
      <c r="AR27">
        <f>[1]!'HIGH52WEEKS~8100'</f>
        <v>82.5</v>
      </c>
      <c r="AS27">
        <f>[1]!'LOW52WEEKS~8100'</f>
        <v>44.5</v>
      </c>
      <c r="AT27">
        <f>[1]!'TOTALBIDVOLUME~8100'</f>
        <v>44641</v>
      </c>
      <c r="AU27">
        <f>[1]!'TOTALASKVOLUME~8100'</f>
        <v>47839</v>
      </c>
      <c r="AV27">
        <f>[1]!'SPREAD~8100'</f>
        <v>0.25</v>
      </c>
      <c r="AW27">
        <f>[1]!'TRADESNO~8100'</f>
        <v>242</v>
      </c>
      <c r="AX27">
        <f>[1]!'TASIVALUE~8100'</f>
        <v>-0.08</v>
      </c>
      <c r="AY27">
        <f>[1]!'INDEXVALUE~8100'</f>
        <v>-0.52</v>
      </c>
      <c r="AZ27">
        <f>[1]!'AVGPRICE~8100'</f>
        <v>51.53</v>
      </c>
      <c r="BA27">
        <f>[1]!'BIDASKRATIO~8100'</f>
        <v>0.93</v>
      </c>
      <c r="BB27">
        <f>[1]!'SPREADRATIO~8100'</f>
        <v>0.49</v>
      </c>
      <c r="BC27">
        <f>[1]!'FREETOEXPORTEDPERCENTAGE~8100'</f>
        <v>0.68</v>
      </c>
      <c r="BD27">
        <f>[1]!'ISSUEDSHARES~8100'</f>
        <v>10000000</v>
      </c>
      <c r="BE27">
        <f>[1]!'FREEFLOAT~8100'</f>
        <v>6800000</v>
      </c>
      <c r="BF27" t="str">
        <f>[1]!'MARKETSECTORNAME_AR~8100'</f>
        <v xml:space="preserve"> التأمين</v>
      </c>
      <c r="BG27">
        <f>[1]!'MARKETSECTORID~8100'</f>
        <v>9</v>
      </c>
      <c r="BH27">
        <f>[1]!'TASIVALUEPERCENTAGE~8100'</f>
        <v>0</v>
      </c>
      <c r="BI27">
        <f>[1]!'SECTORVALUEPERCENTAGE~8100'</f>
        <v>0</v>
      </c>
    </row>
    <row r="28" spans="1:61">
      <c r="A28" t="str">
        <f>"8090"</f>
        <v>8090</v>
      </c>
      <c r="B28" t="str">
        <f>"سند"</f>
        <v>سند</v>
      </c>
      <c r="C28">
        <f>[1]!'TRADEPRICE~8090'</f>
        <v>26.8</v>
      </c>
      <c r="D28">
        <f>[1]!'CLOSE~8090'</f>
        <v>26.7</v>
      </c>
      <c r="E28" s="1">
        <f>[1]!'LOW~8090'</f>
        <v>26.5</v>
      </c>
      <c r="F28" s="1">
        <f>[1]!'HIGH~8090'</f>
        <v>26.9</v>
      </c>
      <c r="G28" s="1">
        <f>[1]!'OPEN~8090'</f>
        <v>26.7</v>
      </c>
      <c r="H28" s="1">
        <f>[1]!'PREVCLOSED~8090'</f>
        <v>26.6</v>
      </c>
      <c r="I28" s="1">
        <f>[1]!'TOTALVOLUME~8090'</f>
        <v>187663</v>
      </c>
      <c r="J28" t="str">
        <f>[1]!'LASTTADAWOLTIME~8090'</f>
        <v xml:space="preserve"> 15:29:59</v>
      </c>
      <c r="K28" t="str">
        <f>[1]!'LASTTADAWOLDATE~8090'</f>
        <v xml:space="preserve"> 30/07/2013</v>
      </c>
      <c r="L28">
        <f>[1]!'CHANGE~8090'</f>
        <v>0.1</v>
      </c>
      <c r="M28">
        <f>[1]!'CHANGERATIO~8090'</f>
        <v>0.38</v>
      </c>
      <c r="N28">
        <f>[1]!'TRADEVOLUME~8090'</f>
        <v>125</v>
      </c>
      <c r="O28" t="str">
        <f>[1]!'TYPE~8090'</f>
        <v xml:space="preserve"> Buy</v>
      </c>
      <c r="P28" t="str">
        <f>[1]!'TICKDIRECTION~8090'</f>
        <v xml:space="preserve"> +</v>
      </c>
      <c r="Q28">
        <f>[1]!'BESTBIDVOLUME~8090'</f>
        <v>2848</v>
      </c>
      <c r="R28">
        <f>[1]!'BESTBIDPRICE~8090'</f>
        <v>26.7</v>
      </c>
      <c r="S28">
        <f>[1]!'BESTASKPRICE~8090'</f>
        <v>26.8</v>
      </c>
      <c r="T28">
        <f>[1]!'BESTASKVOLUME~8090'</f>
        <v>20552</v>
      </c>
      <c r="U28">
        <f>[1]!'BIDTRADES~8090'</f>
        <v>134</v>
      </c>
      <c r="V28">
        <f>[1]!'OFFERTRADES~8090'</f>
        <v>108</v>
      </c>
      <c r="W28">
        <f>[1]!'BIDTRADESVOLUME~8090'</f>
        <v>108047</v>
      </c>
      <c r="X28">
        <f>[1]!'OFFERTRADESVOLUME~8090'</f>
        <v>79616</v>
      </c>
      <c r="Y28">
        <f>[1]!'BIDTRADESTURNOVER~8090'</f>
        <v>2885509.5</v>
      </c>
      <c r="Z28">
        <f>[1]!'OFFERTRADESTURNOVER~8090'</f>
        <v>2118721.4</v>
      </c>
      <c r="AA28">
        <f>[1]!'MONEYFLOWINDEX~8090'</f>
        <v>1.3600000143051101</v>
      </c>
      <c r="AB28">
        <f>[1]!'NETMONEYFLOW~8090'</f>
        <v>766788.1</v>
      </c>
      <c r="AC28">
        <f>[1]!'CASHMAPRATIO~8090'</f>
        <v>57.659999847412102</v>
      </c>
      <c r="AD28">
        <f>[1]!'RANGERATIO~8090'</f>
        <v>1.5</v>
      </c>
      <c r="AE28">
        <f>[1]!'RANGE~8090'</f>
        <v>0.4</v>
      </c>
      <c r="AF28">
        <f>[1]!'PBR~8090'</f>
        <v>-0.78</v>
      </c>
      <c r="AG28">
        <f>[1]!'S1~8090'</f>
        <v>26.56</v>
      </c>
      <c r="AH28">
        <f>[1]!'S2~8090'</f>
        <v>26.33</v>
      </c>
      <c r="AI28">
        <f>[1]!'R1~8090'</f>
        <v>26.96</v>
      </c>
      <c r="AJ28">
        <f>[1]!'R2~8090'</f>
        <v>27.13</v>
      </c>
      <c r="AK28">
        <f>[1]!'TURNOVER~8090'</f>
        <v>5004230.9000000004</v>
      </c>
      <c r="AL28" t="str">
        <f>"شركة سند للتأمين واعادة التأمين التعاوني"</f>
        <v>شركة سند للتأمين واعادة التأمين التعاوني</v>
      </c>
      <c r="AM28">
        <f>[1]!'AVGVOLUME~8090'</f>
        <v>775.47</v>
      </c>
      <c r="AN28">
        <f>[1]!'MAXPRICE~8090'</f>
        <v>29.2</v>
      </c>
      <c r="AO28">
        <f>[1]!'MINPRICE~8090'</f>
        <v>23.95</v>
      </c>
      <c r="AP28">
        <f>[1]!'NOOFBIDS~8090'</f>
        <v>64</v>
      </c>
      <c r="AQ28">
        <f>[1]!'NOOFASKS~8090'</f>
        <v>143</v>
      </c>
      <c r="AR28">
        <f>[1]!'HIGH52WEEKS~8090'</f>
        <v>37.4</v>
      </c>
      <c r="AS28">
        <f>[1]!'LOW52WEEKS~8090'</f>
        <v>24</v>
      </c>
      <c r="AT28">
        <f>[1]!'TOTALBIDVOLUME~8090'</f>
        <v>66869</v>
      </c>
      <c r="AU28">
        <f>[1]!'TOTALASKVOLUME~8090'</f>
        <v>244502</v>
      </c>
      <c r="AV28">
        <f>[1]!'SPREAD~8090'</f>
        <v>0.1</v>
      </c>
      <c r="AW28">
        <f>[1]!'TRADESNO~8090'</f>
        <v>242</v>
      </c>
      <c r="AX28">
        <f>[1]!'TASIVALUE~8090'</f>
        <v>0.03</v>
      </c>
      <c r="AY28">
        <f>[1]!'INDEXVALUE~8090'</f>
        <v>0.22</v>
      </c>
      <c r="AZ28">
        <f>[1]!'AVGPRICE~8090'</f>
        <v>26.67</v>
      </c>
      <c r="BA28">
        <f>[1]!'BIDASKRATIO~8090'</f>
        <v>0.27</v>
      </c>
      <c r="BB28">
        <f>[1]!'SPREADRATIO~8090'</f>
        <v>0.37</v>
      </c>
      <c r="BC28">
        <f>[1]!'FREETOEXPORTEDPERCENTAGE~8090'</f>
        <v>0.70799999999999996</v>
      </c>
      <c r="BD28">
        <f>[1]!'ISSUEDSHARES~8090'</f>
        <v>20000000</v>
      </c>
      <c r="BE28">
        <f>[1]!'FREEFLOAT~8090'</f>
        <v>14160000</v>
      </c>
      <c r="BF28" t="str">
        <f>[1]!'MARKETSECTORNAME_AR~8090'</f>
        <v xml:space="preserve"> التأمين</v>
      </c>
      <c r="BG28">
        <f>[1]!'MARKETSECTORID~8090'</f>
        <v>9</v>
      </c>
      <c r="BH28">
        <f>[1]!'TASIVALUEPERCENTAGE~8090'</f>
        <v>0</v>
      </c>
      <c r="BI28">
        <f>[1]!'SECTORVALUEPERCENTAGE~8090'</f>
        <v>0</v>
      </c>
    </row>
    <row r="29" spans="1:61">
      <c r="A29" t="str">
        <f>"8080"</f>
        <v>8080</v>
      </c>
      <c r="B29" t="str">
        <f>"ساب تكافل"</f>
        <v>ساب تكافل</v>
      </c>
      <c r="C29">
        <f>[1]!'TRADEPRICE~8080'</f>
        <v>34.9</v>
      </c>
      <c r="D29">
        <f>[1]!'CLOSE~8080'</f>
        <v>34.9</v>
      </c>
      <c r="E29" s="1">
        <f>[1]!'LOW~8080'</f>
        <v>34.700000000000003</v>
      </c>
      <c r="F29" s="1">
        <f>[1]!'HIGH~8080'</f>
        <v>35</v>
      </c>
      <c r="G29" s="1">
        <f>[1]!'OPEN~8080'</f>
        <v>35</v>
      </c>
      <c r="H29" s="1">
        <f>[1]!'PREVCLOSED~8080'</f>
        <v>35</v>
      </c>
      <c r="I29" s="1">
        <f>[1]!'TOTALVOLUME~8080'</f>
        <v>74603</v>
      </c>
      <c r="J29" t="str">
        <f>[1]!'LASTTADAWOLTIME~8080'</f>
        <v xml:space="preserve"> 15:29:53</v>
      </c>
      <c r="K29" t="str">
        <f>[1]!'LASTTADAWOLDATE~8080'</f>
        <v xml:space="preserve"> 30/07/2013</v>
      </c>
      <c r="L29">
        <f>[1]!'CHANGE~8080'</f>
        <v>-0.1</v>
      </c>
      <c r="M29">
        <f>[1]!'CHANGERATIO~8080'</f>
        <v>-0.28999999999999998</v>
      </c>
      <c r="N29">
        <f>[1]!'TRADEVOLUME~8080'</f>
        <v>120</v>
      </c>
      <c r="O29" t="str">
        <f>[1]!'TYPE~8080'</f>
        <v xml:space="preserve"> Sell</v>
      </c>
      <c r="P29" t="str">
        <f>[1]!'TICKDIRECTION~8080'</f>
        <v xml:space="preserve"> -</v>
      </c>
      <c r="Q29">
        <f>[1]!'BESTBIDVOLUME~8080'</f>
        <v>811</v>
      </c>
      <c r="R29">
        <f>[1]!'BESTBIDPRICE~8080'</f>
        <v>34.9</v>
      </c>
      <c r="S29">
        <f>[1]!'BESTASKPRICE~8080'</f>
        <v>35</v>
      </c>
      <c r="T29">
        <f>[1]!'BESTASKVOLUME~8080'</f>
        <v>4586</v>
      </c>
      <c r="U29">
        <f>[1]!'BIDTRADES~8080'</f>
        <v>44</v>
      </c>
      <c r="V29">
        <f>[1]!'OFFERTRADES~8080'</f>
        <v>83</v>
      </c>
      <c r="W29">
        <f>[1]!'BIDTRADESVOLUME~8080'</f>
        <v>22396</v>
      </c>
      <c r="X29">
        <f>[1]!'OFFERTRADESVOLUME~8080'</f>
        <v>52207</v>
      </c>
      <c r="Y29">
        <f>[1]!'BIDTRADESTURNOVER~8080'</f>
        <v>781458.9</v>
      </c>
      <c r="Z29">
        <f>[1]!'OFFERTRADESTURNOVER~8080'</f>
        <v>1815988.6</v>
      </c>
      <c r="AA29">
        <f>[1]!'MONEYFLOWINDEX~8080'</f>
        <v>0.43000000715255698</v>
      </c>
      <c r="AB29">
        <f>[1]!'NETMONEYFLOW~8080'</f>
        <v>-1034529.7</v>
      </c>
      <c r="AC29">
        <f>[1]!'CASHMAPRATIO~8080'</f>
        <v>30.090000152587901</v>
      </c>
      <c r="AD29">
        <f>[1]!'RANGERATIO~8080'</f>
        <v>0.86</v>
      </c>
      <c r="AE29">
        <f>[1]!'RANGE~8080'</f>
        <v>0.3</v>
      </c>
      <c r="AF29">
        <f>[1]!'PBR~8080'</f>
        <v>-0.11</v>
      </c>
      <c r="AG29">
        <f>[1]!'S1~8080'</f>
        <v>34.74</v>
      </c>
      <c r="AH29">
        <f>[1]!'S2~8080'</f>
        <v>34.57</v>
      </c>
      <c r="AI29">
        <f>[1]!'R1~8080'</f>
        <v>35.04</v>
      </c>
      <c r="AJ29">
        <f>[1]!'R2~8080'</f>
        <v>35.17</v>
      </c>
      <c r="AK29">
        <f>[1]!'TURNOVER~8080'</f>
        <v>2597447.5</v>
      </c>
      <c r="AL29" t="str">
        <f>"ساب تكافل "</f>
        <v xml:space="preserve">ساب تكافل </v>
      </c>
      <c r="AM29">
        <f>[1]!'AVGVOLUME~8080'</f>
        <v>587.42999999999995</v>
      </c>
      <c r="AN29">
        <f>[1]!'MAXPRICE~8080'</f>
        <v>38.5</v>
      </c>
      <c r="AO29">
        <f>[1]!'MINPRICE~8080'</f>
        <v>31.5</v>
      </c>
      <c r="AP29">
        <f>[1]!'NOOFBIDS~8080'</f>
        <v>44</v>
      </c>
      <c r="AQ29">
        <f>[1]!'NOOFASKS~8080'</f>
        <v>56</v>
      </c>
      <c r="AR29">
        <f>[1]!'HIGH52WEEKS~8080'</f>
        <v>47.3</v>
      </c>
      <c r="AS29">
        <f>[1]!'LOW52WEEKS~8080'</f>
        <v>31.2</v>
      </c>
      <c r="AT29">
        <f>[1]!'TOTALBIDVOLUME~8080'</f>
        <v>58787</v>
      </c>
      <c r="AU29">
        <f>[1]!'TOTALASKVOLUME~8080'</f>
        <v>87925</v>
      </c>
      <c r="AV29">
        <f>[1]!'SPREAD~8080'</f>
        <v>0.1</v>
      </c>
      <c r="AW29">
        <f>[1]!'TRADESNO~8080'</f>
        <v>127</v>
      </c>
      <c r="AX29">
        <f>[1]!'TASIVALUE~8080'</f>
        <v>-0.01</v>
      </c>
      <c r="AY29">
        <f>[1]!'INDEXVALUE~8080'</f>
        <v>-0.09</v>
      </c>
      <c r="AZ29">
        <f>[1]!'AVGPRICE~8080'</f>
        <v>34.81</v>
      </c>
      <c r="BA29">
        <f>[1]!'BIDASKRATIO~8080'</f>
        <v>0.67</v>
      </c>
      <c r="BB29">
        <f>[1]!'SPREADRATIO~8080'</f>
        <v>0.28999999999999998</v>
      </c>
      <c r="BC29">
        <f>[1]!'FREETOEXPORTEDPERCENTAGE~8080'</f>
        <v>0.36059999999999998</v>
      </c>
      <c r="BD29">
        <f>[1]!'ISSUEDSHARES~8080'</f>
        <v>34000000</v>
      </c>
      <c r="BE29">
        <f>[1]!'FREEFLOAT~8080'</f>
        <v>12260000</v>
      </c>
      <c r="BF29" t="str">
        <f>[1]!'MARKETSECTORNAME_AR~8080'</f>
        <v xml:space="preserve"> التأمين</v>
      </c>
      <c r="BG29">
        <f>[1]!'MARKETSECTORID~8080'</f>
        <v>9</v>
      </c>
      <c r="BH29">
        <f>[1]!'TASIVALUEPERCENTAGE~8080'</f>
        <v>0</v>
      </c>
      <c r="BI29">
        <f>[1]!'SECTORVALUEPERCENTAGE~8080'</f>
        <v>0</v>
      </c>
    </row>
    <row r="30" spans="1:61">
      <c r="A30" t="str">
        <f>"8070"</f>
        <v>8070</v>
      </c>
      <c r="B30" t="str">
        <f>"الدرع العربي"</f>
        <v>الدرع العربي</v>
      </c>
      <c r="C30">
        <f>[1]!'TRADEPRICE~8070'</f>
        <v>46.9</v>
      </c>
      <c r="D30">
        <f>[1]!'CLOSE~8070'</f>
        <v>46.8</v>
      </c>
      <c r="E30" s="1">
        <f>[1]!'LOW~8070'</f>
        <v>46.7</v>
      </c>
      <c r="F30" s="1">
        <f>[1]!'HIGH~8070'</f>
        <v>47.4</v>
      </c>
      <c r="G30" s="1">
        <f>[1]!'OPEN~8070'</f>
        <v>47.2</v>
      </c>
      <c r="H30" s="1">
        <f>[1]!'PREVCLOSED~8070'</f>
        <v>47.1</v>
      </c>
      <c r="I30" s="1">
        <f>[1]!'TOTALVOLUME~8070'</f>
        <v>116440</v>
      </c>
      <c r="J30" t="str">
        <f>[1]!'LASTTADAWOLTIME~8070'</f>
        <v xml:space="preserve"> 15:29:27</v>
      </c>
      <c r="K30" t="str">
        <f>[1]!'LASTTADAWOLDATE~8070'</f>
        <v xml:space="preserve"> 30/07/2013</v>
      </c>
      <c r="L30">
        <f>[1]!'CHANGE~8070'</f>
        <v>-0.3</v>
      </c>
      <c r="M30">
        <f>[1]!'CHANGERATIO~8070'</f>
        <v>-0.64</v>
      </c>
      <c r="N30">
        <f>[1]!'TRADEVOLUME~8070'</f>
        <v>59</v>
      </c>
      <c r="O30" t="str">
        <f>[1]!'TYPE~8070'</f>
        <v xml:space="preserve"> Buy</v>
      </c>
      <c r="P30" t="str">
        <f>[1]!'TICKDIRECTION~8070'</f>
        <v xml:space="preserve"> =</v>
      </c>
      <c r="Q30">
        <f>[1]!'BESTBIDVOLUME~8070'</f>
        <v>3242</v>
      </c>
      <c r="R30">
        <f>[1]!'BESTBIDPRICE~8070'</f>
        <v>46.8</v>
      </c>
      <c r="S30">
        <f>[1]!'BESTASKPRICE~8070'</f>
        <v>46.9</v>
      </c>
      <c r="T30">
        <f>[1]!'BESTASKVOLUME~8070'</f>
        <v>4991</v>
      </c>
      <c r="U30">
        <f>[1]!'BIDTRADES~8070'</f>
        <v>52</v>
      </c>
      <c r="V30">
        <f>[1]!'OFFERTRADES~8070'</f>
        <v>141</v>
      </c>
      <c r="W30">
        <f>[1]!'BIDTRADESVOLUME~8070'</f>
        <v>27121</v>
      </c>
      <c r="X30">
        <f>[1]!'OFFERTRADESVOLUME~8070'</f>
        <v>89319</v>
      </c>
      <c r="Y30">
        <f>[1]!'BIDTRADESTURNOVER~8070'</f>
        <v>1276567.7</v>
      </c>
      <c r="Z30">
        <f>[1]!'OFFERTRADESTURNOVER~8070'</f>
        <v>4192756.8</v>
      </c>
      <c r="AA30">
        <f>[1]!'MONEYFLOWINDEX~8070'</f>
        <v>0.30000001192092901</v>
      </c>
      <c r="AB30">
        <f>[1]!'NETMONEYFLOW~8070'</f>
        <v>-2916189.1</v>
      </c>
      <c r="AC30">
        <f>[1]!'CASHMAPRATIO~8070'</f>
        <v>23.340000152587901</v>
      </c>
      <c r="AD30">
        <f>[1]!'RANGERATIO~8070'</f>
        <v>1.49</v>
      </c>
      <c r="AE30">
        <f>[1]!'RANGE~8070'</f>
        <v>0.7</v>
      </c>
      <c r="AF30">
        <f>[1]!'PBR~8070'</f>
        <v>0.08</v>
      </c>
      <c r="AG30">
        <f>[1]!'S1~8070'</f>
        <v>46.6</v>
      </c>
      <c r="AH30">
        <f>[1]!'S2~8070'</f>
        <v>46.3</v>
      </c>
      <c r="AI30">
        <f>[1]!'R1~8070'</f>
        <v>47.3</v>
      </c>
      <c r="AJ30">
        <f>[1]!'R2~8070'</f>
        <v>47.7</v>
      </c>
      <c r="AK30">
        <f>[1]!'TURNOVER~8070'</f>
        <v>5469324.5</v>
      </c>
      <c r="AL30" t="str">
        <f>"الدرع العربي للتأمين"</f>
        <v>الدرع العربي للتأمين</v>
      </c>
      <c r="AM30">
        <f>[1]!'AVGVOLUME~8070'</f>
        <v>603.32000000000005</v>
      </c>
      <c r="AN30">
        <f>[1]!'MAXPRICE~8070'</f>
        <v>51.75</v>
      </c>
      <c r="AO30">
        <f>[1]!'MINPRICE~8070'</f>
        <v>42.4</v>
      </c>
      <c r="AP30">
        <f>[1]!'NOOFBIDS~8070'</f>
        <v>24</v>
      </c>
      <c r="AQ30">
        <f>[1]!'NOOFASKS~8070'</f>
        <v>66</v>
      </c>
      <c r="AR30">
        <f>[1]!'HIGH52WEEKS~8070'</f>
        <v>79</v>
      </c>
      <c r="AS30">
        <f>[1]!'LOW52WEEKS~8070'</f>
        <v>31.7</v>
      </c>
      <c r="AT30">
        <f>[1]!'TOTALBIDVOLUME~8070'</f>
        <v>41769</v>
      </c>
      <c r="AU30">
        <f>[1]!'TOTALASKVOLUME~8070'</f>
        <v>112435</v>
      </c>
      <c r="AV30">
        <f>[1]!'SPREAD~8070'</f>
        <v>0.1</v>
      </c>
      <c r="AW30">
        <f>[1]!'TRADESNO~8070'</f>
        <v>193</v>
      </c>
      <c r="AX30">
        <f>[1]!'TASIVALUE~8070'</f>
        <v>-0.02</v>
      </c>
      <c r="AY30">
        <f>[1]!'INDEXVALUE~8070'</f>
        <v>-0.15</v>
      </c>
      <c r="AZ30">
        <f>[1]!'AVGPRICE~8070'</f>
        <v>46.97</v>
      </c>
      <c r="BA30">
        <f>[1]!'BIDASKRATIO~8070'</f>
        <v>0.37</v>
      </c>
      <c r="BB30">
        <f>[1]!'SPREADRATIO~8070'</f>
        <v>0.21</v>
      </c>
      <c r="BC30">
        <f>[1]!'FREETOEXPORTEDPERCENTAGE~8070'</f>
        <v>0.5</v>
      </c>
      <c r="BD30">
        <f>[1]!'ISSUEDSHARES~8070'</f>
        <v>20000000</v>
      </c>
      <c r="BE30">
        <f>[1]!'FREEFLOAT~8070'</f>
        <v>10000000</v>
      </c>
      <c r="BF30" t="str">
        <f>[1]!'MARKETSECTORNAME_AR~8070'</f>
        <v xml:space="preserve"> التأمين</v>
      </c>
      <c r="BG30">
        <f>[1]!'MARKETSECTORID~8070'</f>
        <v>9</v>
      </c>
      <c r="BH30">
        <f>[1]!'TASIVALUEPERCENTAGE~8070'</f>
        <v>0</v>
      </c>
      <c r="BI30">
        <f>[1]!'SECTORVALUEPERCENTAGE~8070'</f>
        <v>0</v>
      </c>
    </row>
    <row r="31" spans="1:61">
      <c r="A31" t="str">
        <f>"8060"</f>
        <v>8060</v>
      </c>
      <c r="B31" t="str">
        <f>"ولاء للتأمين"</f>
        <v>ولاء للتأمين</v>
      </c>
      <c r="C31">
        <f>[1]!'TRADEPRICE~8060'</f>
        <v>26.8</v>
      </c>
      <c r="D31">
        <f>[1]!'CLOSE~8060'</f>
        <v>26.8</v>
      </c>
      <c r="E31" s="1">
        <f>[1]!'LOW~8060'</f>
        <v>26.7</v>
      </c>
      <c r="F31" s="1">
        <f>[1]!'HIGH~8060'</f>
        <v>27.1</v>
      </c>
      <c r="G31" s="1">
        <f>[1]!'OPEN~8060'</f>
        <v>27.1</v>
      </c>
      <c r="H31" s="1">
        <f>[1]!'PREVCLOSED~8060'</f>
        <v>27.1</v>
      </c>
      <c r="I31" s="1">
        <f>[1]!'TOTALVOLUME~8060'</f>
        <v>179901</v>
      </c>
      <c r="J31" t="str">
        <f>[1]!'LASTTADAWOLTIME~8060'</f>
        <v xml:space="preserve"> 15:29:51</v>
      </c>
      <c r="K31" t="str">
        <f>[1]!'LASTTADAWOLDATE~8060'</f>
        <v xml:space="preserve"> 30/07/2013</v>
      </c>
      <c r="L31">
        <f>[1]!'CHANGE~8060'</f>
        <v>-0.3</v>
      </c>
      <c r="M31">
        <f>[1]!'CHANGERATIO~8060'</f>
        <v>-1.1100000000000001</v>
      </c>
      <c r="N31">
        <f>[1]!'TRADEVOLUME~8060'</f>
        <v>152</v>
      </c>
      <c r="O31" t="str">
        <f>[1]!'TYPE~8060'</f>
        <v xml:space="preserve"> Sell</v>
      </c>
      <c r="P31" t="str">
        <f>[1]!'TICKDIRECTION~8060'</f>
        <v xml:space="preserve"> =</v>
      </c>
      <c r="Q31">
        <f>[1]!'BESTBIDVOLUME~8060'</f>
        <v>2848</v>
      </c>
      <c r="R31">
        <f>[1]!'BESTBIDPRICE~8060'</f>
        <v>26.8</v>
      </c>
      <c r="S31">
        <f>[1]!'BESTASKPRICE~8060'</f>
        <v>26.9</v>
      </c>
      <c r="T31">
        <f>[1]!'BESTASKVOLUME~8060'</f>
        <v>5500</v>
      </c>
      <c r="U31">
        <f>[1]!'BIDTRADES~8060'</f>
        <v>96</v>
      </c>
      <c r="V31">
        <f>[1]!'OFFERTRADES~8060'</f>
        <v>135</v>
      </c>
      <c r="W31">
        <f>[1]!'BIDTRADESVOLUME~8060'</f>
        <v>70785</v>
      </c>
      <c r="X31">
        <f>[1]!'OFFERTRADESVOLUME~8060'</f>
        <v>109116</v>
      </c>
      <c r="Y31">
        <f>[1]!'BIDTRADESTURNOVER~8060'</f>
        <v>1910339.4</v>
      </c>
      <c r="Z31">
        <f>[1]!'OFFERTRADESTURNOVER~8060'</f>
        <v>2935206.1</v>
      </c>
      <c r="AA31">
        <f>[1]!'MONEYFLOWINDEX~8060'</f>
        <v>0.64999997615814198</v>
      </c>
      <c r="AB31">
        <f>[1]!'NETMONEYFLOW~8060'</f>
        <v>-1024866.7</v>
      </c>
      <c r="AC31">
        <f>[1]!'CASHMAPRATIO~8060'</f>
        <v>39.419998168945298</v>
      </c>
      <c r="AD31">
        <f>[1]!'RANGERATIO~8060'</f>
        <v>1.48</v>
      </c>
      <c r="AE31">
        <f>[1]!'RANGE~8060'</f>
        <v>0.4</v>
      </c>
      <c r="AF31">
        <f>[1]!'PBR~8060'</f>
        <v>-0.1</v>
      </c>
      <c r="AG31">
        <f>[1]!'S1~8060'</f>
        <v>26.64</v>
      </c>
      <c r="AH31">
        <f>[1]!'S2~8060'</f>
        <v>26.47</v>
      </c>
      <c r="AI31">
        <f>[1]!'R1~8060'</f>
        <v>27.04</v>
      </c>
      <c r="AJ31">
        <f>[1]!'R2~8060'</f>
        <v>27.27</v>
      </c>
      <c r="AK31">
        <f>[1]!'TURNOVER~8060'</f>
        <v>4845545.5</v>
      </c>
      <c r="AL31" t="str">
        <f>"الشركة السعودية المتحدة للتأمين التعاوني"</f>
        <v>الشركة السعودية المتحدة للتأمين التعاوني</v>
      </c>
      <c r="AM31">
        <f>[1]!'AVGVOLUME~8060'</f>
        <v>778.79</v>
      </c>
      <c r="AN31">
        <f>[1]!'MAXPRICE~8060'</f>
        <v>29.8</v>
      </c>
      <c r="AO31">
        <f>[1]!'MINPRICE~8060'</f>
        <v>24.4</v>
      </c>
      <c r="AP31">
        <f>[1]!'NOOFBIDS~8060'</f>
        <v>33</v>
      </c>
      <c r="AQ31">
        <f>[1]!'NOOFASKS~8060'</f>
        <v>54</v>
      </c>
      <c r="AR31">
        <f>[1]!'HIGH52WEEKS~8060'</f>
        <v>38.299999999999997</v>
      </c>
      <c r="AS31">
        <f>[1]!'LOW52WEEKS~8060'</f>
        <v>24.5</v>
      </c>
      <c r="AT31">
        <f>[1]!'TOTALBIDVOLUME~8060'</f>
        <v>22940</v>
      </c>
      <c r="AU31">
        <f>[1]!'TOTALASKVOLUME~8060'</f>
        <v>83994</v>
      </c>
      <c r="AV31">
        <f>[1]!'SPREAD~8060'</f>
        <v>0.1</v>
      </c>
      <c r="AW31">
        <f>[1]!'TRADESNO~8060'</f>
        <v>231</v>
      </c>
      <c r="AX31">
        <f>[1]!'TASIVALUE~8060'</f>
        <v>-0.06</v>
      </c>
      <c r="AY31">
        <f>[1]!'INDEXVALUE~8060'</f>
        <v>-0.39</v>
      </c>
      <c r="AZ31">
        <f>[1]!'AVGPRICE~8060'</f>
        <v>26.94</v>
      </c>
      <c r="BA31">
        <f>[1]!'BIDASKRATIO~8060'</f>
        <v>0.27</v>
      </c>
      <c r="BB31">
        <f>[1]!'SPREADRATIO~8060'</f>
        <v>0.37</v>
      </c>
      <c r="BC31">
        <f>[1]!'FREETOEXPORTEDPERCENTAGE~8060'</f>
        <v>0.84699999999999998</v>
      </c>
      <c r="BD31">
        <f>[1]!'ISSUEDSHARES~8060'</f>
        <v>20000000</v>
      </c>
      <c r="BE31">
        <f>[1]!'FREEFLOAT~8060'</f>
        <v>16940000</v>
      </c>
      <c r="BF31" t="str">
        <f>[1]!'MARKETSECTORNAME_AR~8060'</f>
        <v xml:space="preserve"> التأمين</v>
      </c>
      <c r="BG31">
        <f>[1]!'MARKETSECTORID~8060'</f>
        <v>9</v>
      </c>
      <c r="BH31">
        <f>[1]!'TASIVALUEPERCENTAGE~8060'</f>
        <v>0</v>
      </c>
      <c r="BI31">
        <f>[1]!'SECTORVALUEPERCENTAGE~8060'</f>
        <v>0</v>
      </c>
    </row>
    <row r="32" spans="1:61">
      <c r="A32" t="str">
        <f>"8050"</f>
        <v>8050</v>
      </c>
      <c r="B32" t="str">
        <f>"سلامة"</f>
        <v>سلامة</v>
      </c>
      <c r="C32">
        <f>[1]!'TRADEPRICE~8050'</f>
        <v>55.25</v>
      </c>
      <c r="D32">
        <f>[1]!'CLOSE~8050'</f>
        <v>55.5</v>
      </c>
      <c r="E32" s="1">
        <f>[1]!'LOW~8050'</f>
        <v>55</v>
      </c>
      <c r="F32" s="1">
        <f>[1]!'HIGH~8050'</f>
        <v>56.5</v>
      </c>
      <c r="G32" s="1">
        <f>[1]!'OPEN~8050'</f>
        <v>56.5</v>
      </c>
      <c r="H32" s="1">
        <f>[1]!'PREVCLOSED~8050'</f>
        <v>56.5</v>
      </c>
      <c r="I32" s="1">
        <f>[1]!'TOTALVOLUME~8050'</f>
        <v>409261</v>
      </c>
      <c r="J32" t="str">
        <f>[1]!'LASTTADAWOLTIME~8050'</f>
        <v xml:space="preserve"> 15:29:32</v>
      </c>
      <c r="K32" t="str">
        <f>[1]!'LASTTADAWOLDATE~8050'</f>
        <v xml:space="preserve"> 30/07/2013</v>
      </c>
      <c r="L32">
        <f>[1]!'CHANGE~8050'</f>
        <v>-1</v>
      </c>
      <c r="M32">
        <f>[1]!'CHANGERATIO~8050'</f>
        <v>-1.77</v>
      </c>
      <c r="N32">
        <f>[1]!'TRADEVOLUME~8050'</f>
        <v>200</v>
      </c>
      <c r="O32" t="str">
        <f>[1]!'TYPE~8050'</f>
        <v xml:space="preserve"> Sell</v>
      </c>
      <c r="P32" t="str">
        <f>[1]!'TICKDIRECTION~8050'</f>
        <v xml:space="preserve"> =</v>
      </c>
      <c r="Q32">
        <f>[1]!'BESTBIDVOLUME~8050'</f>
        <v>7341</v>
      </c>
      <c r="R32">
        <f>[1]!'BESTBIDPRICE~8050'</f>
        <v>55.25</v>
      </c>
      <c r="S32">
        <f>[1]!'BESTASKPRICE~8050'</f>
        <v>55.5</v>
      </c>
      <c r="T32">
        <f>[1]!'BESTASKVOLUME~8050'</f>
        <v>3528</v>
      </c>
      <c r="U32">
        <f>[1]!'BIDTRADES~8050'</f>
        <v>394</v>
      </c>
      <c r="V32">
        <f>[1]!'OFFERTRADES~8050'</f>
        <v>412</v>
      </c>
      <c r="W32">
        <f>[1]!'BIDTRADESVOLUME~8050'</f>
        <v>175405</v>
      </c>
      <c r="X32">
        <f>[1]!'OFFERTRADESVOLUME~8050'</f>
        <v>233856</v>
      </c>
      <c r="Y32">
        <f>[1]!'BIDTRADESTURNOVER~8050'</f>
        <v>9778733.75</v>
      </c>
      <c r="Z32">
        <f>[1]!'OFFERTRADESTURNOVER~8050'</f>
        <v>12966127.25</v>
      </c>
      <c r="AA32">
        <f>[1]!'MONEYFLOWINDEX~8050'</f>
        <v>0.75</v>
      </c>
      <c r="AB32">
        <f>[1]!'NETMONEYFLOW~8050'</f>
        <v>-3187393.5</v>
      </c>
      <c r="AC32">
        <f>[1]!'CASHMAPRATIO~8050'</f>
        <v>42.990001678466797</v>
      </c>
      <c r="AD32">
        <f>[1]!'RANGERATIO~8050'</f>
        <v>2.65</v>
      </c>
      <c r="AE32">
        <f>[1]!'RANGE~8050'</f>
        <v>1.5</v>
      </c>
      <c r="AF32">
        <f>[1]!'PBR~8050'</f>
        <v>-2.04</v>
      </c>
      <c r="AG32">
        <f>[1]!'S1~8050'</f>
        <v>54.66</v>
      </c>
      <c r="AH32">
        <f>[1]!'S2~8050'</f>
        <v>54.08</v>
      </c>
      <c r="AI32">
        <f>[1]!'R1~8050'</f>
        <v>56.16</v>
      </c>
      <c r="AJ32">
        <f>[1]!'R2~8050'</f>
        <v>57.08</v>
      </c>
      <c r="AK32">
        <f>[1]!'TURNOVER~8050'</f>
        <v>22744861</v>
      </c>
      <c r="AL32" t="str">
        <f>"شركة أياك للتأمين التعاوني"</f>
        <v>شركة أياك للتأمين التعاوني</v>
      </c>
      <c r="AM32">
        <f>[1]!'AVGVOLUME~8050'</f>
        <v>507.77</v>
      </c>
      <c r="AN32">
        <f>[1]!'MAXPRICE~8050'</f>
        <v>62</v>
      </c>
      <c r="AO32">
        <f>[1]!'MINPRICE~8050'</f>
        <v>51</v>
      </c>
      <c r="AP32">
        <f>[1]!'NOOFBIDS~8050'</f>
        <v>40</v>
      </c>
      <c r="AQ32">
        <f>[1]!'NOOFASKS~8050'</f>
        <v>96</v>
      </c>
      <c r="AR32">
        <f>[1]!'HIGH52WEEKS~8050'</f>
        <v>73.75</v>
      </c>
      <c r="AS32">
        <f>[1]!'LOW52WEEKS~8050'</f>
        <v>41.9</v>
      </c>
      <c r="AT32">
        <f>[1]!'TOTALBIDVOLUME~8050'</f>
        <v>37767</v>
      </c>
      <c r="AU32">
        <f>[1]!'TOTALASKVOLUME~8050'</f>
        <v>86375</v>
      </c>
      <c r="AV32">
        <f>[1]!'SPREAD~8050'</f>
        <v>0.25</v>
      </c>
      <c r="AW32">
        <f>[1]!'TRADESNO~8050'</f>
        <v>806</v>
      </c>
      <c r="AX32">
        <f>[1]!'TASIVALUE~8050'</f>
        <v>-0.08</v>
      </c>
      <c r="AY32">
        <f>[1]!'INDEXVALUE~8050'</f>
        <v>-0.56999999999999995</v>
      </c>
      <c r="AZ32">
        <f>[1]!'AVGPRICE~8050'</f>
        <v>55.57</v>
      </c>
      <c r="BA32">
        <f>[1]!'BIDASKRATIO~8050'</f>
        <v>0.44</v>
      </c>
      <c r="BB32">
        <f>[1]!'SPREADRATIO~8050'</f>
        <v>0.45</v>
      </c>
      <c r="BC32">
        <f>[1]!'FREETOEXPORTEDPERCENTAGE~8050'</f>
        <v>0.59</v>
      </c>
      <c r="BD32">
        <f>[1]!'ISSUEDSHARES~8050'</f>
        <v>10000000</v>
      </c>
      <c r="BE32">
        <f>[1]!'FREEFLOAT~8050'</f>
        <v>5900000</v>
      </c>
      <c r="BF32" t="str">
        <f>[1]!'MARKETSECTORNAME_AR~8050'</f>
        <v xml:space="preserve"> التأمين</v>
      </c>
      <c r="BG32">
        <f>[1]!'MARKETSECTORID~8050'</f>
        <v>9</v>
      </c>
      <c r="BH32">
        <f>[1]!'TASIVALUEPERCENTAGE~8050'</f>
        <v>0</v>
      </c>
      <c r="BI32">
        <f>[1]!'SECTORVALUEPERCENTAGE~8050'</f>
        <v>0</v>
      </c>
    </row>
    <row r="33" spans="1:61">
      <c r="A33" t="str">
        <f>"8040"</f>
        <v>8040</v>
      </c>
      <c r="B33" t="str">
        <f>"أليانز إس إف"</f>
        <v>أليانز إس إف</v>
      </c>
      <c r="C33">
        <f>[1]!'TRADEPRICE~8040'</f>
        <v>79.5</v>
      </c>
      <c r="D33">
        <f>[1]!'CLOSE~8040'</f>
        <v>79.5</v>
      </c>
      <c r="E33" s="1">
        <f>[1]!'LOW~8040'</f>
        <v>79.5</v>
      </c>
      <c r="F33" s="1">
        <f>[1]!'HIGH~8040'</f>
        <v>81.75</v>
      </c>
      <c r="G33" s="1">
        <f>[1]!'OPEN~8040'</f>
        <v>81</v>
      </c>
      <c r="H33" s="1">
        <f>[1]!'PREVCLOSED~8040'</f>
        <v>80.5</v>
      </c>
      <c r="I33" s="1">
        <f>[1]!'TOTALVOLUME~8040'</f>
        <v>317690</v>
      </c>
      <c r="J33" t="str">
        <f>[1]!'LASTTADAWOLTIME~8040'</f>
        <v xml:space="preserve"> 15:29:53</v>
      </c>
      <c r="K33" t="str">
        <f>[1]!'LASTTADAWOLDATE~8040'</f>
        <v xml:space="preserve"> 30/07/2013</v>
      </c>
      <c r="L33">
        <f>[1]!'CHANGE~8040'</f>
        <v>-1</v>
      </c>
      <c r="M33">
        <f>[1]!'CHANGERATIO~8040'</f>
        <v>-1.24</v>
      </c>
      <c r="N33">
        <f>[1]!'TRADEVOLUME~8040'</f>
        <v>733</v>
      </c>
      <c r="O33" t="str">
        <f>[1]!'TYPE~8040'</f>
        <v xml:space="preserve"> Sell</v>
      </c>
      <c r="P33" t="str">
        <f>[1]!'TICKDIRECTION~8040'</f>
        <v xml:space="preserve"> =</v>
      </c>
      <c r="Q33">
        <f>[1]!'BESTBIDVOLUME~8040'</f>
        <v>4223</v>
      </c>
      <c r="R33">
        <f>[1]!'BESTBIDPRICE~8040'</f>
        <v>79.5</v>
      </c>
      <c r="S33">
        <f>[1]!'BESTASKPRICE~8040'</f>
        <v>79.75</v>
      </c>
      <c r="T33">
        <f>[1]!'BESTASKVOLUME~8040'</f>
        <v>216</v>
      </c>
      <c r="U33">
        <f>[1]!'BIDTRADES~8040'</f>
        <v>328</v>
      </c>
      <c r="V33">
        <f>[1]!'OFFERTRADES~8040'</f>
        <v>402</v>
      </c>
      <c r="W33">
        <f>[1]!'BIDTRADESVOLUME~8040'</f>
        <v>134503</v>
      </c>
      <c r="X33">
        <f>[1]!'OFFERTRADESVOLUME~8040'</f>
        <v>183187</v>
      </c>
      <c r="Y33">
        <f>[1]!'BIDTRADESTURNOVER~8040'</f>
        <v>10816631.75</v>
      </c>
      <c r="Z33">
        <f>[1]!'OFFERTRADESTURNOVER~8040'</f>
        <v>14682370</v>
      </c>
      <c r="AA33">
        <f>[1]!'MONEYFLOWINDEX~8040'</f>
        <v>0.74000000953674305</v>
      </c>
      <c r="AB33">
        <f>[1]!'NETMONEYFLOW~8040'</f>
        <v>-3865738.25</v>
      </c>
      <c r="AC33">
        <f>[1]!'CASHMAPRATIO~8040'</f>
        <v>42.419998168945298</v>
      </c>
      <c r="AD33">
        <f>[1]!'RANGERATIO~8040'</f>
        <v>2.8</v>
      </c>
      <c r="AE33">
        <f>[1]!'RANGE~8040'</f>
        <v>2.25</v>
      </c>
      <c r="AF33">
        <f>[1]!'PBR~8040'</f>
        <v>-1.42</v>
      </c>
      <c r="AG33">
        <f>[1]!'S1~8040'</f>
        <v>78.75</v>
      </c>
      <c r="AH33">
        <f>[1]!'S2~8040'</f>
        <v>78</v>
      </c>
      <c r="AI33">
        <f>[1]!'R1~8040'</f>
        <v>81</v>
      </c>
      <c r="AJ33">
        <f>[1]!'R2~8040'</f>
        <v>82.5</v>
      </c>
      <c r="AK33">
        <f>[1]!'TURNOVER~8040'</f>
        <v>25499001.75</v>
      </c>
      <c r="AL33" t="str">
        <f>"شركة أليانز السعودي الفرنسي للتأمين التعاوني"</f>
        <v>شركة أليانز السعودي الفرنسي للتأمين التعاوني</v>
      </c>
      <c r="AM33">
        <f>[1]!'AVGVOLUME~8040'</f>
        <v>435.19</v>
      </c>
      <c r="AN33">
        <f>[1]!'MAXPRICE~8040'</f>
        <v>88.5</v>
      </c>
      <c r="AO33">
        <f>[1]!'MINPRICE~8040'</f>
        <v>72.5</v>
      </c>
      <c r="AP33">
        <f>[1]!'NOOFBIDS~8040'</f>
        <v>40</v>
      </c>
      <c r="AQ33">
        <f>[1]!'NOOFASKS~8040'</f>
        <v>147</v>
      </c>
      <c r="AR33">
        <f>[1]!'HIGH52WEEKS~8040'</f>
        <v>144</v>
      </c>
      <c r="AS33">
        <f>[1]!'LOW52WEEKS~8040'</f>
        <v>49.5</v>
      </c>
      <c r="AT33">
        <f>[1]!'TOTALBIDVOLUME~8040'</f>
        <v>22898</v>
      </c>
      <c r="AU33">
        <f>[1]!'TOTALASKVOLUME~8040'</f>
        <v>156532</v>
      </c>
      <c r="AV33">
        <f>[1]!'SPREAD~8040'</f>
        <v>0.25</v>
      </c>
      <c r="AW33">
        <f>[1]!'TRADESNO~8040'</f>
        <v>730</v>
      </c>
      <c r="AX33">
        <f>[1]!'TASIVALUE~8040'</f>
        <v>-0.08</v>
      </c>
      <c r="AY33">
        <f>[1]!'INDEXVALUE~8040'</f>
        <v>-0.54</v>
      </c>
      <c r="AZ33">
        <f>[1]!'AVGPRICE~8040'</f>
        <v>80.27</v>
      </c>
      <c r="BA33">
        <f>[1]!'BIDASKRATIO~8040'</f>
        <v>0.15</v>
      </c>
      <c r="BB33">
        <f>[1]!'SPREADRATIO~8040'</f>
        <v>0.31</v>
      </c>
      <c r="BC33">
        <f>[1]!'FREETOEXPORTEDPERCENTAGE~8040'</f>
        <v>0.35</v>
      </c>
      <c r="BD33">
        <f>[1]!'ISSUEDSHARES~8040'</f>
        <v>20000000</v>
      </c>
      <c r="BE33">
        <f>[1]!'FREEFLOAT~8040'</f>
        <v>7000000</v>
      </c>
      <c r="BF33" t="str">
        <f>[1]!'MARKETSECTORNAME_AR~8040'</f>
        <v xml:space="preserve"> التأمين</v>
      </c>
      <c r="BG33">
        <f>[1]!'MARKETSECTORID~8040'</f>
        <v>9</v>
      </c>
      <c r="BH33">
        <f>[1]!'TASIVALUEPERCENTAGE~8040'</f>
        <v>0</v>
      </c>
      <c r="BI33">
        <f>[1]!'SECTORVALUEPERCENTAGE~8040'</f>
        <v>0</v>
      </c>
    </row>
    <row r="34" spans="1:61">
      <c r="A34" t="str">
        <f>"8030"</f>
        <v>8030</v>
      </c>
      <c r="B34" t="str">
        <f>"ميدغلف للتأمين"</f>
        <v>ميدغلف للتأمين</v>
      </c>
      <c r="C34">
        <f>[1]!'TRADEPRICE~8030'</f>
        <v>23.15</v>
      </c>
      <c r="D34">
        <f>[1]!'CLOSE~8030'</f>
        <v>23.15</v>
      </c>
      <c r="E34" s="1">
        <f>[1]!'LOW~8030'</f>
        <v>23</v>
      </c>
      <c r="F34" s="1">
        <f>[1]!'HIGH~8030'</f>
        <v>23.2</v>
      </c>
      <c r="G34" s="1">
        <f>[1]!'OPEN~8030'</f>
        <v>23</v>
      </c>
      <c r="H34" s="1">
        <f>[1]!'PREVCLOSED~8030'</f>
        <v>23.05</v>
      </c>
      <c r="I34" s="1">
        <f>[1]!'TOTALVOLUME~8030'</f>
        <v>596126</v>
      </c>
      <c r="J34" t="str">
        <f>[1]!'LASTTADAWOLTIME~8030'</f>
        <v xml:space="preserve"> 15:29:38</v>
      </c>
      <c r="K34" t="str">
        <f>[1]!'LASTTADAWOLDATE~8030'</f>
        <v xml:space="preserve"> 30/07/2013</v>
      </c>
      <c r="L34">
        <f>[1]!'CHANGE~8030'</f>
        <v>0.1</v>
      </c>
      <c r="M34">
        <f>[1]!'CHANGERATIO~8030'</f>
        <v>0.43</v>
      </c>
      <c r="N34">
        <f>[1]!'TRADEVOLUME~8030'</f>
        <v>900</v>
      </c>
      <c r="O34" t="str">
        <f>[1]!'TYPE~8030'</f>
        <v xml:space="preserve"> Buy</v>
      </c>
      <c r="P34" t="str">
        <f>[1]!'TICKDIRECTION~8030'</f>
        <v xml:space="preserve"> +</v>
      </c>
      <c r="Q34">
        <f>[1]!'BESTBIDVOLUME~8030'</f>
        <v>9330</v>
      </c>
      <c r="R34">
        <f>[1]!'BESTBIDPRICE~8030'</f>
        <v>23.05</v>
      </c>
      <c r="S34">
        <f>[1]!'BESTASKPRICE~8030'</f>
        <v>23.15</v>
      </c>
      <c r="T34">
        <f>[1]!'BESTASKVOLUME~8030'</f>
        <v>21738</v>
      </c>
      <c r="U34">
        <f>[1]!'BIDTRADES~8030'</f>
        <v>191</v>
      </c>
      <c r="V34">
        <f>[1]!'OFFERTRADES~8030'</f>
        <v>175</v>
      </c>
      <c r="W34">
        <f>[1]!'BIDTRADESVOLUME~8030'</f>
        <v>303855</v>
      </c>
      <c r="X34">
        <f>[1]!'OFFERTRADESVOLUME~8030'</f>
        <v>292271</v>
      </c>
      <c r="Y34">
        <f>[1]!'BIDTRADESTURNOVER~8030'</f>
        <v>7024805.8499999996</v>
      </c>
      <c r="Z34">
        <f>[1]!'OFFERTRADESTURNOVER~8030'</f>
        <v>6738217.4500000002</v>
      </c>
      <c r="AA34">
        <f>[1]!'MONEYFLOWINDEX~8030'</f>
        <v>1.03999996185303</v>
      </c>
      <c r="AB34">
        <f>[1]!'NETMONEYFLOW~8030'</f>
        <v>286588.40000000002</v>
      </c>
      <c r="AC34">
        <f>[1]!'CASHMAPRATIO~8030'</f>
        <v>51.040000915527301</v>
      </c>
      <c r="AD34">
        <f>[1]!'RANGERATIO~8030'</f>
        <v>0.87</v>
      </c>
      <c r="AE34">
        <f>[1]!'RANGE~8030'</f>
        <v>0.2</v>
      </c>
      <c r="AF34">
        <f>[1]!'PBR~8030'</f>
        <v>-0.03</v>
      </c>
      <c r="AG34">
        <f>[1]!'S1~8030'</f>
        <v>23.04</v>
      </c>
      <c r="AH34">
        <f>[1]!'S2~8030'</f>
        <v>22.92</v>
      </c>
      <c r="AI34">
        <f>[1]!'R1~8030'</f>
        <v>23.24</v>
      </c>
      <c r="AJ34">
        <f>[1]!'R2~8030'</f>
        <v>23.32</v>
      </c>
      <c r="AK34">
        <f>[1]!'TURNOVER~8030'</f>
        <v>13763023.300000001</v>
      </c>
      <c r="AL34" t="str">
        <f>"شركة المتوسط والخليج للتأمين وإعادة التأمين التعاوني"</f>
        <v>شركة المتوسط والخليج للتأمين وإعادة التأمين التعاوني</v>
      </c>
      <c r="AM34">
        <f>[1]!'AVGVOLUME~8030'</f>
        <v>1628.76</v>
      </c>
      <c r="AN34">
        <f>[1]!'MAXPRICE~8030'</f>
        <v>25.3</v>
      </c>
      <c r="AO34">
        <f>[1]!'MINPRICE~8030'</f>
        <v>20.75</v>
      </c>
      <c r="AP34">
        <f>[1]!'NOOFBIDS~8030'</f>
        <v>43</v>
      </c>
      <c r="AQ34">
        <f>[1]!'NOOFASKS~8030'</f>
        <v>79</v>
      </c>
      <c r="AR34">
        <f>[1]!'HIGH52WEEKS~8030'</f>
        <v>30.9</v>
      </c>
      <c r="AS34">
        <f>[1]!'LOW52WEEKS~8030'</f>
        <v>20.5</v>
      </c>
      <c r="AT34">
        <f>[1]!'TOTALBIDVOLUME~8030'</f>
        <v>134645</v>
      </c>
      <c r="AU34">
        <f>[1]!'TOTALASKVOLUME~8030'</f>
        <v>209561</v>
      </c>
      <c r="AV34">
        <f>[1]!'SPREAD~8030'</f>
        <v>0.1</v>
      </c>
      <c r="AW34">
        <f>[1]!'TRADESNO~8030'</f>
        <v>366</v>
      </c>
      <c r="AX34">
        <f>[1]!'TASIVALUE~8030'</f>
        <v>0.03</v>
      </c>
      <c r="AY34">
        <f>[1]!'INDEXVALUE~8030'</f>
        <v>0.22</v>
      </c>
      <c r="AZ34">
        <f>[1]!'AVGPRICE~8030'</f>
        <v>23.09</v>
      </c>
      <c r="BA34">
        <f>[1]!'BIDASKRATIO~8030'</f>
        <v>0.64</v>
      </c>
      <c r="BB34">
        <f>[1]!'SPREADRATIO~8030'</f>
        <v>0.43</v>
      </c>
      <c r="BC34">
        <f>[1]!'FREETOEXPORTEDPERCENTAGE~8030'</f>
        <v>0.35499999999999998</v>
      </c>
      <c r="BD34">
        <f>[1]!'ISSUEDSHARES~8030'</f>
        <v>80000000</v>
      </c>
      <c r="BE34">
        <f>[1]!'FREEFLOAT~8030'</f>
        <v>28400000</v>
      </c>
      <c r="BF34" t="str">
        <f>[1]!'MARKETSECTORNAME_AR~8030'</f>
        <v xml:space="preserve"> التأمين</v>
      </c>
      <c r="BG34">
        <f>[1]!'MARKETSECTORID~8030'</f>
        <v>9</v>
      </c>
      <c r="BH34">
        <f>[1]!'TASIVALUEPERCENTAGE~8030'</f>
        <v>0</v>
      </c>
      <c r="BI34">
        <f>[1]!'SECTORVALUEPERCENTAGE~8030'</f>
        <v>0</v>
      </c>
    </row>
    <row r="35" spans="1:61">
      <c r="A35" t="str">
        <f>"8020"</f>
        <v>8020</v>
      </c>
      <c r="B35" t="str">
        <f>"ملاذ للتأمين"</f>
        <v>ملاذ للتأمين</v>
      </c>
      <c r="C35">
        <f>[1]!'TRADEPRICE~8020'</f>
        <v>20.3</v>
      </c>
      <c r="D35">
        <f>[1]!'CLOSE~8020'</f>
        <v>20.3</v>
      </c>
      <c r="E35" s="1">
        <f>[1]!'LOW~8020'</f>
        <v>20.2</v>
      </c>
      <c r="F35" s="1">
        <f>[1]!'HIGH~8020'</f>
        <v>20.5</v>
      </c>
      <c r="G35" s="1">
        <f>[1]!'OPEN~8020'</f>
        <v>20.5</v>
      </c>
      <c r="H35" s="1">
        <f>[1]!'PREVCLOSED~8020'</f>
        <v>20.45</v>
      </c>
      <c r="I35" s="1">
        <f>[1]!'TOTALVOLUME~8020'</f>
        <v>255006</v>
      </c>
      <c r="J35" t="str">
        <f>[1]!'LASTTADAWOLTIME~8020'</f>
        <v xml:space="preserve"> 15:29:55</v>
      </c>
      <c r="K35" t="str">
        <f>[1]!'LASTTADAWOLDATE~8020'</f>
        <v xml:space="preserve"> 30/07/2013</v>
      </c>
      <c r="L35">
        <f>[1]!'CHANGE~8020'</f>
        <v>-0.15</v>
      </c>
      <c r="M35">
        <f>[1]!'CHANGERATIO~8020'</f>
        <v>-0.73</v>
      </c>
      <c r="N35">
        <f>[1]!'TRADEVOLUME~8020'</f>
        <v>2896</v>
      </c>
      <c r="O35" t="str">
        <f>[1]!'TYPE~8020'</f>
        <v xml:space="preserve"> Buy</v>
      </c>
      <c r="P35" t="str">
        <f>[1]!'TICKDIRECTION~8020'</f>
        <v xml:space="preserve"> =</v>
      </c>
      <c r="Q35">
        <f>[1]!'BESTBIDVOLUME~8020'</f>
        <v>148</v>
      </c>
      <c r="R35">
        <f>[1]!'BESTBIDPRICE~8020'</f>
        <v>20.3</v>
      </c>
      <c r="S35">
        <f>[1]!'BESTASKPRICE~8020'</f>
        <v>20.350000000000001</v>
      </c>
      <c r="T35">
        <f>[1]!'BESTASKVOLUME~8020'</f>
        <v>7900</v>
      </c>
      <c r="U35">
        <f>[1]!'BIDTRADES~8020'</f>
        <v>81</v>
      </c>
      <c r="V35">
        <f>[1]!'OFFERTRADES~8020'</f>
        <v>155</v>
      </c>
      <c r="W35">
        <f>[1]!'BIDTRADESVOLUME~8020'</f>
        <v>81677</v>
      </c>
      <c r="X35">
        <f>[1]!'OFFERTRADESVOLUME~8020'</f>
        <v>173329</v>
      </c>
      <c r="Y35">
        <f>[1]!'BIDTRADESTURNOVER~8020'</f>
        <v>1663798</v>
      </c>
      <c r="Z35">
        <f>[1]!'OFFERTRADESTURNOVER~8020'</f>
        <v>3514710.15</v>
      </c>
      <c r="AA35">
        <f>[1]!'MONEYFLOWINDEX~8020'</f>
        <v>0.46999999880790699</v>
      </c>
      <c r="AB35">
        <f>[1]!'NETMONEYFLOW~8020'</f>
        <v>-1850912.15</v>
      </c>
      <c r="AC35">
        <f>[1]!'CASHMAPRATIO~8020'</f>
        <v>32.130001068115199</v>
      </c>
      <c r="AD35">
        <f>[1]!'RANGERATIO~8020'</f>
        <v>1.47</v>
      </c>
      <c r="AE35">
        <f>[1]!'RANGE~8020'</f>
        <v>0.3</v>
      </c>
      <c r="AF35">
        <f>[1]!'PBR~8020'</f>
        <v>-1.29</v>
      </c>
      <c r="AG35">
        <f>[1]!'S1~8020'</f>
        <v>20.16</v>
      </c>
      <c r="AH35">
        <f>[1]!'S2~8020'</f>
        <v>20.03</v>
      </c>
      <c r="AI35">
        <f>[1]!'R1~8020'</f>
        <v>20.46</v>
      </c>
      <c r="AJ35">
        <f>[1]!'R2~8020'</f>
        <v>20.63</v>
      </c>
      <c r="AK35">
        <f>[1]!'TURNOVER~8020'</f>
        <v>5178508.1500000004</v>
      </c>
      <c r="AL35" t="str">
        <f>"شركة ملاذ للتأمين وإعادة التأمين"</f>
        <v>شركة ملاذ للتأمين وإعادة التأمين</v>
      </c>
      <c r="AM35">
        <f>[1]!'AVGVOLUME~8020'</f>
        <v>1080.53</v>
      </c>
      <c r="AN35">
        <f>[1]!'MAXPRICE~8020'</f>
        <v>22.45</v>
      </c>
      <c r="AO35">
        <f>[1]!'MINPRICE~8020'</f>
        <v>18.45</v>
      </c>
      <c r="AP35">
        <f>[1]!'NOOFBIDS~8020'</f>
        <v>33</v>
      </c>
      <c r="AQ35">
        <f>[1]!'NOOFASKS~8020'</f>
        <v>43</v>
      </c>
      <c r="AR35">
        <f>[1]!'HIGH52WEEKS~8020'</f>
        <v>26.7</v>
      </c>
      <c r="AS35">
        <f>[1]!'LOW52WEEKS~8020'</f>
        <v>18.95</v>
      </c>
      <c r="AT35">
        <f>[1]!'TOTALBIDVOLUME~8020'</f>
        <v>80622</v>
      </c>
      <c r="AU35">
        <f>[1]!'TOTALASKVOLUME~8020'</f>
        <v>105744</v>
      </c>
      <c r="AV35">
        <f>[1]!'SPREAD~8020'</f>
        <v>0.05</v>
      </c>
      <c r="AW35">
        <f>[1]!'TRADESNO~8020'</f>
        <v>236</v>
      </c>
      <c r="AX35">
        <f>[1]!'TASIVALUE~8020'</f>
        <v>-0.05</v>
      </c>
      <c r="AY35">
        <f>[1]!'INDEXVALUE~8020'</f>
        <v>-0.35</v>
      </c>
      <c r="AZ35">
        <f>[1]!'AVGPRICE~8020'</f>
        <v>20.309999999999999</v>
      </c>
      <c r="BA35">
        <f>[1]!'BIDASKRATIO~8020'</f>
        <v>0.76</v>
      </c>
      <c r="BB35">
        <f>[1]!'SPREADRATIO~8020'</f>
        <v>0.25</v>
      </c>
      <c r="BC35">
        <f>[1]!'FREETOEXPORTEDPERCENTAGE~8020'</f>
        <v>1</v>
      </c>
      <c r="BD35">
        <f>[1]!'ISSUEDSHARES~8020'</f>
        <v>30000000</v>
      </c>
      <c r="BE35">
        <f>[1]!'FREEFLOAT~8020'</f>
        <v>30000000</v>
      </c>
      <c r="BF35" t="str">
        <f>[1]!'MARKETSECTORNAME_AR~8020'</f>
        <v xml:space="preserve"> التأمين</v>
      </c>
      <c r="BG35">
        <f>[1]!'MARKETSECTORID~8020'</f>
        <v>9</v>
      </c>
      <c r="BH35">
        <f>[1]!'TASIVALUEPERCENTAGE~8020'</f>
        <v>0</v>
      </c>
      <c r="BI35">
        <f>[1]!'SECTORVALUEPERCENTAGE~8020'</f>
        <v>0</v>
      </c>
    </row>
    <row r="36" spans="1:61">
      <c r="A36" t="str">
        <f>"8012"</f>
        <v>8012</v>
      </c>
      <c r="B36" t="str">
        <f>"جزيرة تكافل"</f>
        <v>جزيرة تكافل</v>
      </c>
      <c r="C36">
        <f>[1]!'TRADEPRICE~8012'</f>
        <v>19.399999999999999</v>
      </c>
      <c r="D36">
        <f>[1]!'CLOSE~8012'</f>
        <v>19.399999999999999</v>
      </c>
      <c r="E36" s="1">
        <f>[1]!'LOW~8012'</f>
        <v>19.399999999999999</v>
      </c>
      <c r="F36" s="1">
        <f>[1]!'HIGH~8012'</f>
        <v>19.399999999999999</v>
      </c>
      <c r="G36" s="1">
        <f>[1]!'OPEN~8012'</f>
        <v>19.399999999999999</v>
      </c>
      <c r="H36" s="1">
        <f>[1]!'PREVCLOSED~8012'</f>
        <v>17.649999999999999</v>
      </c>
      <c r="I36" s="1">
        <f>[1]!'TOTALVOLUME~8012'</f>
        <v>63995</v>
      </c>
      <c r="J36" t="str">
        <f>[1]!'LASTTADAWOLTIME~8012'</f>
        <v xml:space="preserve"> 15:29:55</v>
      </c>
      <c r="K36" t="str">
        <f>[1]!'LASTTADAWOLDATE~8012'</f>
        <v xml:space="preserve"> 30/07/2013</v>
      </c>
      <c r="L36">
        <f>[1]!'CHANGE~8012'</f>
        <v>1.75</v>
      </c>
      <c r="M36">
        <f>[1]!'CHANGERATIO~8012'</f>
        <v>9.92</v>
      </c>
      <c r="N36">
        <f>[1]!'TRADEVOLUME~8012'</f>
        <v>6</v>
      </c>
      <c r="O36" t="str">
        <f>[1]!'TYPE~8012'</f>
        <v xml:space="preserve"> Buy</v>
      </c>
      <c r="P36" t="str">
        <f>[1]!'TICKDIRECTION~8012'</f>
        <v xml:space="preserve"> =</v>
      </c>
      <c r="Q36">
        <f>[1]!'BESTBIDVOLUME~8012'</f>
        <v>21051364</v>
      </c>
      <c r="R36">
        <f>[1]!'BESTBIDPRICE~8012'</f>
        <v>19.399999999999999</v>
      </c>
      <c r="S36">
        <f>[1]!'BESTASKPRICE~8012'</f>
        <v>0</v>
      </c>
      <c r="T36">
        <f>[1]!'BESTASKVOLUME~8012'</f>
        <v>0</v>
      </c>
      <c r="U36">
        <f>[1]!'BIDTRADES~8012'</f>
        <v>1911</v>
      </c>
      <c r="V36">
        <f>[1]!'OFFERTRADES~8012'</f>
        <v>0</v>
      </c>
      <c r="W36">
        <f>[1]!'BIDTRADESVOLUME~8012'</f>
        <v>63995</v>
      </c>
      <c r="X36">
        <f>[1]!'OFFERTRADESVOLUME~8012'</f>
        <v>0</v>
      </c>
      <c r="Y36">
        <f>[1]!'BIDTRADESTURNOVER~8012'</f>
        <v>1241503</v>
      </c>
      <c r="Z36">
        <f>[1]!'OFFERTRADESTURNOVER~8012'</f>
        <v>0</v>
      </c>
      <c r="AA36">
        <f>[1]!'MONEYFLOWINDEX~8012'</f>
        <v>0</v>
      </c>
      <c r="AB36">
        <f>[1]!'NETMONEYFLOW~8012'</f>
        <v>1241503</v>
      </c>
      <c r="AC36">
        <f>[1]!'CASHMAPRATIO~8012'</f>
        <v>100</v>
      </c>
      <c r="AD36">
        <f>[1]!'RANGERATIO~8012'</f>
        <v>0</v>
      </c>
      <c r="AE36">
        <f>[1]!'RANGE~8012'</f>
        <v>0</v>
      </c>
      <c r="AF36">
        <f>[1]!'PBR~8012'</f>
        <v>0</v>
      </c>
      <c r="AG36">
        <f>[1]!'S1~8012'</f>
        <v>19.399999999999999</v>
      </c>
      <c r="AH36">
        <f>[1]!'S2~8012'</f>
        <v>19.399999999999999</v>
      </c>
      <c r="AI36">
        <f>[1]!'R1~8012'</f>
        <v>19.399999999999999</v>
      </c>
      <c r="AJ36">
        <f>[1]!'R2~8012'</f>
        <v>19.399999999999999</v>
      </c>
      <c r="AK36">
        <f>[1]!'TURNOVER~8012'</f>
        <v>1241503</v>
      </c>
      <c r="AL36" t="str">
        <f>"شركة الجزيرة تكافل تعاوني"</f>
        <v>شركة الجزيرة تكافل تعاوني</v>
      </c>
      <c r="AM36">
        <f>[1]!'AVGVOLUME~8012'</f>
        <v>33.49</v>
      </c>
      <c r="AN36">
        <f>[1]!'MAXPRICE~8012'</f>
        <v>19.399999999999999</v>
      </c>
      <c r="AO36">
        <f>[1]!'MINPRICE~8012'</f>
        <v>15.9</v>
      </c>
      <c r="AP36">
        <f>[1]!'NOOFBIDS~8012'</f>
        <v>4757</v>
      </c>
      <c r="AQ36">
        <f>[1]!'NOOFASKS~8012'</f>
        <v>0</v>
      </c>
      <c r="AR36">
        <f>[1]!'HIGH52WEEKS~8012'</f>
        <v>19.399999999999999</v>
      </c>
      <c r="AS36">
        <f>[1]!'LOW52WEEKS~8012'</f>
        <v>11</v>
      </c>
      <c r="AT36">
        <f>[1]!'TOTALBIDVOLUME~8012'</f>
        <v>21536988</v>
      </c>
      <c r="AU36">
        <f>[1]!'TOTALASKVOLUME~8012'</f>
        <v>0</v>
      </c>
      <c r="AV36">
        <f>[1]!'SPREAD~8012'</f>
        <v>19.399999999999999</v>
      </c>
      <c r="AW36">
        <f>[1]!'TRADESNO~8012'</f>
        <v>1911</v>
      </c>
      <c r="AX36">
        <f>[1]!'TASIVALUE~8012'</f>
        <v>0</v>
      </c>
      <c r="AY36">
        <f>[1]!'INDEXVALUE~8012'</f>
        <v>0</v>
      </c>
      <c r="AZ36">
        <f>[1]!'AVGPRICE~8012'</f>
        <v>19.399999999999999</v>
      </c>
      <c r="BA36">
        <f>[1]!'BIDASKRATIO~8012'</f>
        <v>0</v>
      </c>
      <c r="BB36">
        <f>[1]!'SPREADRATIO~8012'</f>
        <v>100</v>
      </c>
      <c r="BC36">
        <f>[1]!'FREETOEXPORTEDPERCENTAGE~8012'</f>
        <v>0.3</v>
      </c>
      <c r="BD36">
        <f>[1]!'ISSUEDSHARES~8012'</f>
        <v>35000000</v>
      </c>
      <c r="BE36">
        <f>[1]!'FREEFLOAT~8012'</f>
        <v>10500000</v>
      </c>
      <c r="BF36" t="str">
        <f>[1]!'MARKETSECTORNAME_AR~8012'</f>
        <v xml:space="preserve"> التأمين</v>
      </c>
      <c r="BG36">
        <f>[1]!'MARKETSECTORID~8012'</f>
        <v>9</v>
      </c>
      <c r="BH36">
        <f>[1]!'TASIVALUEPERCENTAGE~8012'</f>
        <v>0</v>
      </c>
      <c r="BI36">
        <f>[1]!'SECTORVALUEPERCENTAGE~8012'</f>
        <v>0</v>
      </c>
    </row>
    <row r="37" spans="1:61">
      <c r="A37" t="str">
        <f>"8010"</f>
        <v>8010</v>
      </c>
      <c r="B37" t="str">
        <f>"التعاونية"</f>
        <v>التعاونية</v>
      </c>
      <c r="C37">
        <f>[1]!'TRADEPRICE~8010'</f>
        <v>29.7</v>
      </c>
      <c r="D37">
        <f>[1]!'CLOSE~8010'</f>
        <v>29.7</v>
      </c>
      <c r="E37" s="1">
        <f>[1]!'LOW~8010'</f>
        <v>29</v>
      </c>
      <c r="F37" s="1">
        <f>[1]!'HIGH~8010'</f>
        <v>29.9</v>
      </c>
      <c r="G37" s="1">
        <f>[1]!'OPEN~8010'</f>
        <v>29.9</v>
      </c>
      <c r="H37" s="1">
        <f>[1]!'PREVCLOSED~8010'</f>
        <v>29.7</v>
      </c>
      <c r="I37" s="1">
        <f>[1]!'TOTALVOLUME~8010'</f>
        <v>144621</v>
      </c>
      <c r="J37" t="str">
        <f>[1]!'LASTTADAWOLTIME~8010'</f>
        <v xml:space="preserve"> 15:28:46</v>
      </c>
      <c r="K37" t="str">
        <f>[1]!'LASTTADAWOLDATE~8010'</f>
        <v xml:space="preserve"> 30/07/2013</v>
      </c>
      <c r="L37">
        <f>[1]!'CHANGE~8010'</f>
        <v>0</v>
      </c>
      <c r="M37">
        <f>[1]!'CHANGERATIO~8010'</f>
        <v>0</v>
      </c>
      <c r="N37">
        <f>[1]!'TRADEVOLUME~8010'</f>
        <v>1514</v>
      </c>
      <c r="O37" t="str">
        <f>[1]!'TYPE~8010'</f>
        <v xml:space="preserve"> Sell</v>
      </c>
      <c r="P37" t="str">
        <f>[1]!'TICKDIRECTION~8010'</f>
        <v xml:space="preserve"> =</v>
      </c>
      <c r="Q37">
        <f>[1]!'BESTBIDVOLUME~8010'</f>
        <v>1920</v>
      </c>
      <c r="R37">
        <f>[1]!'BESTBIDPRICE~8010'</f>
        <v>29.6</v>
      </c>
      <c r="S37">
        <f>[1]!'BESTASKPRICE~8010'</f>
        <v>29.7</v>
      </c>
      <c r="T37">
        <f>[1]!'BESTASKVOLUME~8010'</f>
        <v>196</v>
      </c>
      <c r="U37">
        <f>[1]!'BIDTRADES~8010'</f>
        <v>41</v>
      </c>
      <c r="V37">
        <f>[1]!'OFFERTRADES~8010'</f>
        <v>70</v>
      </c>
      <c r="W37">
        <f>[1]!'BIDTRADESVOLUME~8010'</f>
        <v>37310</v>
      </c>
      <c r="X37">
        <f>[1]!'OFFERTRADESVOLUME~8010'</f>
        <v>107311</v>
      </c>
      <c r="Y37">
        <f>[1]!'BIDTRADESTURNOVER~8010'</f>
        <v>1108605.2</v>
      </c>
      <c r="Z37">
        <f>[1]!'OFFERTRADESTURNOVER~8010'</f>
        <v>3151325.4</v>
      </c>
      <c r="AA37">
        <f>[1]!'MONEYFLOWINDEX~8010'</f>
        <v>0.34999999403953602</v>
      </c>
      <c r="AB37">
        <f>[1]!'NETMONEYFLOW~8010'</f>
        <v>-2042720.2</v>
      </c>
      <c r="AC37">
        <f>[1]!'CASHMAPRATIO~8010'</f>
        <v>26.0200004577637</v>
      </c>
      <c r="AD37">
        <f>[1]!'RANGERATIO~8010'</f>
        <v>3.03</v>
      </c>
      <c r="AE37">
        <f>[1]!'RANGE~8010'</f>
        <v>0.9</v>
      </c>
      <c r="AF37">
        <f>[1]!'PBR~8010'</f>
        <v>1.34</v>
      </c>
      <c r="AG37">
        <f>[1]!'S1~8010'</f>
        <v>29.16</v>
      </c>
      <c r="AH37">
        <f>[1]!'S2~8010'</f>
        <v>28.63</v>
      </c>
      <c r="AI37">
        <f>[1]!'R1~8010'</f>
        <v>30.06</v>
      </c>
      <c r="AJ37">
        <f>[1]!'R2~8010'</f>
        <v>30.43</v>
      </c>
      <c r="AK37">
        <f>[1]!'TURNOVER~8010'</f>
        <v>4259930.5999999996</v>
      </c>
      <c r="AL37" t="str">
        <f>"شركة التعاونية للتأمين"</f>
        <v>شركة التعاونية للتأمين</v>
      </c>
      <c r="AM37">
        <f>[1]!'AVGVOLUME~8010'</f>
        <v>1302.8900000000001</v>
      </c>
      <c r="AN37">
        <f>[1]!'MAXPRICE~8010'</f>
        <v>32.6</v>
      </c>
      <c r="AO37">
        <f>[1]!'MINPRICE~8010'</f>
        <v>26.8</v>
      </c>
      <c r="AP37">
        <f>[1]!'NOOFBIDS~8010'</f>
        <v>47</v>
      </c>
      <c r="AQ37">
        <f>[1]!'NOOFASKS~8010'</f>
        <v>48</v>
      </c>
      <c r="AR37">
        <f>[1]!'HIGH52WEEKS~8010'</f>
        <v>48</v>
      </c>
      <c r="AS37">
        <f>[1]!'LOW52WEEKS~8010'</f>
        <v>28.1</v>
      </c>
      <c r="AT37">
        <f>[1]!'TOTALBIDVOLUME~8010'</f>
        <v>118979</v>
      </c>
      <c r="AU37">
        <f>[1]!'TOTALASKVOLUME~8010'</f>
        <v>108988</v>
      </c>
      <c r="AV37">
        <f>[1]!'SPREAD~8010'</f>
        <v>0.1</v>
      </c>
      <c r="AW37">
        <f>[1]!'TRADESNO~8010'</f>
        <v>111</v>
      </c>
      <c r="AX37">
        <f>[1]!'TASIVALUE~8010'</f>
        <v>0</v>
      </c>
      <c r="AY37">
        <f>[1]!'INDEXVALUE~8010'</f>
        <v>0</v>
      </c>
      <c r="AZ37">
        <f>[1]!'AVGPRICE~8010'</f>
        <v>29.45</v>
      </c>
      <c r="BA37">
        <f>[1]!'BIDASKRATIO~8010'</f>
        <v>1.0900000000000001</v>
      </c>
      <c r="BB37">
        <f>[1]!'SPREADRATIO~8010'</f>
        <v>0.34</v>
      </c>
      <c r="BC37">
        <f>[1]!'FREETOEXPORTEDPERCENTAGE~8010'</f>
        <v>0.53369999999999995</v>
      </c>
      <c r="BD37">
        <f>[1]!'ISSUEDSHARES~8010'</f>
        <v>75000000</v>
      </c>
      <c r="BE37">
        <f>[1]!'FREEFLOAT~8010'</f>
        <v>40027804</v>
      </c>
      <c r="BF37" t="str">
        <f>[1]!'MARKETSECTORNAME_AR~8010'</f>
        <v xml:space="preserve"> التأمين</v>
      </c>
      <c r="BG37">
        <f>[1]!'MARKETSECTORID~8010'</f>
        <v>9</v>
      </c>
      <c r="BH37">
        <f>[1]!'TASIVALUEPERCENTAGE~8010'</f>
        <v>0</v>
      </c>
      <c r="BI37">
        <f>[1]!'SECTORVALUEPERCENTAGE~8010'</f>
        <v>0</v>
      </c>
    </row>
    <row r="38" spans="1:61">
      <c r="A38" t="str">
        <f>"7050"</f>
        <v>7050</v>
      </c>
      <c r="B38" t="str">
        <f>"المتكاملة"</f>
        <v>المتكاملة</v>
      </c>
      <c r="C38">
        <f>[1]!'TRADEPRICE~7050'</f>
        <v>0</v>
      </c>
      <c r="D38">
        <f>[1]!'CLOSE~7050'</f>
        <v>0</v>
      </c>
      <c r="E38" s="1">
        <f>[1]!'LOW~7050'</f>
        <v>0</v>
      </c>
      <c r="F38" s="1">
        <f>[1]!'HIGH~7050'</f>
        <v>0</v>
      </c>
      <c r="G38" s="1">
        <f>[1]!'OPEN~7050'</f>
        <v>0</v>
      </c>
      <c r="H38" s="1">
        <f>[1]!'PREVCLOSED~7050'</f>
        <v>24.3</v>
      </c>
      <c r="I38" s="1">
        <f>[1]!'TOTALVOLUME~7050'</f>
        <v>0</v>
      </c>
      <c r="J38" t="str">
        <f>[1]!'LASTTADAWOLTIME~7050'</f>
        <v xml:space="preserve"> 00:00:00</v>
      </c>
      <c r="K38" t="str">
        <f>[1]!'LASTTADAWOLDATE~7050'</f>
        <v xml:space="preserve"> 30/07/2013</v>
      </c>
      <c r="L38">
        <f>[1]!'CHANGE~7050'</f>
        <v>0</v>
      </c>
      <c r="M38">
        <f>[1]!'CHANGERATIO~7050'</f>
        <v>0</v>
      </c>
      <c r="N38">
        <f>[1]!'TRADEVOLUME~7050'</f>
        <v>0</v>
      </c>
      <c r="O38" t="str">
        <f>[1]!'TYPE~7050'</f>
        <v xml:space="preserve"> </v>
      </c>
      <c r="P38" t="str">
        <f>[1]!'TICKDIRECTION~7050'</f>
        <v xml:space="preserve"> =</v>
      </c>
      <c r="Q38">
        <f>[1]!'BESTBIDVOLUME~7050'</f>
        <v>0</v>
      </c>
      <c r="R38">
        <f>[1]!'BESTBIDPRICE~7050'</f>
        <v>0</v>
      </c>
      <c r="S38">
        <f>[1]!'BESTASKPRICE~7050'</f>
        <v>0</v>
      </c>
      <c r="T38">
        <f>[1]!'BESTASKVOLUME~7050'</f>
        <v>0</v>
      </c>
      <c r="U38">
        <f>[1]!'BIDTRADES~7050'</f>
        <v>0</v>
      </c>
      <c r="V38">
        <f>[1]!'OFFERTRADES~7050'</f>
        <v>0</v>
      </c>
      <c r="W38">
        <f>[1]!'BIDTRADESVOLUME~7050'</f>
        <v>0</v>
      </c>
      <c r="X38">
        <f>[1]!'OFFERTRADESVOLUME~7050'</f>
        <v>0</v>
      </c>
      <c r="Y38">
        <f>[1]!'BIDTRADESTURNOVER~7050'</f>
        <v>0</v>
      </c>
      <c r="Z38">
        <f>[1]!'OFFERTRADESTURNOVER~7050'</f>
        <v>0</v>
      </c>
      <c r="AA38">
        <f>[1]!'MONEYFLOWINDEX~7050'</f>
        <v>0</v>
      </c>
      <c r="AB38">
        <f>[1]!'NETMONEYFLOW~7050'</f>
        <v>0</v>
      </c>
      <c r="AC38">
        <f>[1]!'CASHMAPRATIO~7050'</f>
        <v>0</v>
      </c>
      <c r="AD38">
        <f>[1]!'RANGERATIO~7050'</f>
        <v>0</v>
      </c>
      <c r="AE38">
        <f>[1]!'RANGE~7050'</f>
        <v>0</v>
      </c>
      <c r="AF38">
        <f>[1]!'PBR~7050'</f>
        <v>0</v>
      </c>
      <c r="AG38">
        <f>[1]!'S1~7050'</f>
        <v>0</v>
      </c>
      <c r="AH38">
        <f>[1]!'S2~7050'</f>
        <v>0</v>
      </c>
      <c r="AI38">
        <f>[1]!'R1~7050'</f>
        <v>0</v>
      </c>
      <c r="AJ38">
        <f>[1]!'R2~7050'</f>
        <v>0</v>
      </c>
      <c r="AK38">
        <f>[1]!'TURNOVER~7050'</f>
        <v>0</v>
      </c>
      <c r="AL38" t="str">
        <f>"الشركة السعودية للإتصالات المتكاملة"</f>
        <v>الشركة السعودية للإتصالات المتكاملة</v>
      </c>
      <c r="AM38">
        <f>[1]!'AVGVOLUME~7050'</f>
        <v>0</v>
      </c>
      <c r="AN38">
        <f>[1]!'MAXPRICE~7050'</f>
        <v>26.7</v>
      </c>
      <c r="AO38">
        <f>[1]!'MINPRICE~7050'</f>
        <v>21.9</v>
      </c>
      <c r="AP38">
        <f>[1]!'NOOFBIDS~7050'</f>
        <v>0</v>
      </c>
      <c r="AQ38">
        <f>[1]!'NOOFASKS~7050'</f>
        <v>0</v>
      </c>
      <c r="AR38">
        <f>[1]!'HIGH52WEEKS~7050'</f>
        <v>33.5</v>
      </c>
      <c r="AS38">
        <f>[1]!'LOW52WEEKS~7050'</f>
        <v>17.399999999999999</v>
      </c>
      <c r="AT38">
        <f>[1]!'TOTALBIDVOLUME~7050'</f>
        <v>0</v>
      </c>
      <c r="AU38">
        <f>[1]!'TOTALASKVOLUME~7050'</f>
        <v>0</v>
      </c>
      <c r="AV38">
        <f>[1]!'SPREAD~7050'</f>
        <v>0</v>
      </c>
      <c r="AW38">
        <f>[1]!'TRADESNO~7050'</f>
        <v>0</v>
      </c>
      <c r="AX38">
        <f>[1]!'TASIVALUE~7050'</f>
        <v>0</v>
      </c>
      <c r="AY38">
        <f>[1]!'INDEXVALUE~7050'</f>
        <v>0</v>
      </c>
      <c r="AZ38">
        <f>[1]!'AVGPRICE~7050'</f>
        <v>0</v>
      </c>
      <c r="BA38">
        <f>[1]!'BIDASKRATIO~7050'</f>
        <v>0</v>
      </c>
      <c r="BB38">
        <f>[1]!'SPREADRATIO~7050'</f>
        <v>0</v>
      </c>
      <c r="BC38">
        <f>[1]!'FREETOEXPORTEDPERCENTAGE~7050'</f>
        <v>0.35</v>
      </c>
      <c r="BD38">
        <f>[1]!'ISSUEDSHARES~7050'</f>
        <v>100000000</v>
      </c>
      <c r="BE38">
        <f>[1]!'FREEFLOAT~7050'</f>
        <v>35000000</v>
      </c>
      <c r="BF38" t="str">
        <f>[1]!'MARKETSECTORNAME_AR~7050'</f>
        <v xml:space="preserve"> الاتصالات وتقنية المعلومات</v>
      </c>
      <c r="BG38">
        <f>[1]!'MARKETSECTORID~7050'</f>
        <v>8</v>
      </c>
      <c r="BH38">
        <f>[1]!'TASIVALUEPERCENTAGE~7050'</f>
        <v>0</v>
      </c>
      <c r="BI38">
        <f>[1]!'SECTORVALUEPERCENTAGE~7050'</f>
        <v>0</v>
      </c>
    </row>
    <row r="39" spans="1:61">
      <c r="A39" t="str">
        <f>"7040"</f>
        <v>7040</v>
      </c>
      <c r="B39" t="str">
        <f>"عذيب للاتصالات"</f>
        <v>عذيب للاتصالات</v>
      </c>
      <c r="C39">
        <f>[1]!'TRADEPRICE~7040'</f>
        <v>15.5</v>
      </c>
      <c r="D39">
        <f>[1]!'CLOSE~7040'</f>
        <v>15.5</v>
      </c>
      <c r="E39" s="1">
        <f>[1]!'LOW~7040'</f>
        <v>15.45</v>
      </c>
      <c r="F39" s="1">
        <f>[1]!'HIGH~7040'</f>
        <v>15.65</v>
      </c>
      <c r="G39" s="1">
        <f>[1]!'OPEN~7040'</f>
        <v>15.5</v>
      </c>
      <c r="H39" s="1">
        <f>[1]!'PREVCLOSED~7040'</f>
        <v>15.4</v>
      </c>
      <c r="I39" s="1">
        <f>[1]!'TOTALVOLUME~7040'</f>
        <v>3072372</v>
      </c>
      <c r="J39" t="str">
        <f>[1]!'LASTTADAWOLTIME~7040'</f>
        <v xml:space="preserve"> 15:29:58</v>
      </c>
      <c r="K39" t="str">
        <f>[1]!'LASTTADAWOLDATE~7040'</f>
        <v xml:space="preserve"> 30/07/2013</v>
      </c>
      <c r="L39">
        <f>[1]!'CHANGE~7040'</f>
        <v>0.1</v>
      </c>
      <c r="M39">
        <f>[1]!'CHANGERATIO~7040'</f>
        <v>0.65</v>
      </c>
      <c r="N39">
        <f>[1]!'TRADEVOLUME~7040'</f>
        <v>5000</v>
      </c>
      <c r="O39" t="str">
        <f>[1]!'TYPE~7040'</f>
        <v xml:space="preserve"> Buy</v>
      </c>
      <c r="P39" t="str">
        <f>[1]!'TICKDIRECTION~7040'</f>
        <v xml:space="preserve"> =</v>
      </c>
      <c r="Q39">
        <f>[1]!'BESTBIDVOLUME~7040'</f>
        <v>106572</v>
      </c>
      <c r="R39">
        <f>[1]!'BESTBIDPRICE~7040'</f>
        <v>15.45</v>
      </c>
      <c r="S39">
        <f>[1]!'BESTASKPRICE~7040'</f>
        <v>15.5</v>
      </c>
      <c r="T39">
        <f>[1]!'BESTASKVOLUME~7040'</f>
        <v>402</v>
      </c>
      <c r="U39">
        <f>[1]!'BIDTRADES~7040'</f>
        <v>638</v>
      </c>
      <c r="V39">
        <f>[1]!'OFFERTRADES~7040'</f>
        <v>661</v>
      </c>
      <c r="W39">
        <f>[1]!'BIDTRADESVOLUME~7040'</f>
        <v>1504601</v>
      </c>
      <c r="X39">
        <f>[1]!'OFFERTRADESVOLUME~7040'</f>
        <v>1567771</v>
      </c>
      <c r="Y39">
        <f>[1]!'BIDTRADESTURNOVER~7040'</f>
        <v>23363506.100000001</v>
      </c>
      <c r="Z39">
        <f>[1]!'OFFERTRADESTURNOVER~7040'</f>
        <v>24309941.699999999</v>
      </c>
      <c r="AA39">
        <f>[1]!'MONEYFLOWINDEX~7040'</f>
        <v>0.95999997854232799</v>
      </c>
      <c r="AB39">
        <f>[1]!'NETMONEYFLOW~7040'</f>
        <v>-946435.6</v>
      </c>
      <c r="AC39">
        <f>[1]!'CASHMAPRATIO~7040'</f>
        <v>49.009998321533203</v>
      </c>
      <c r="AD39">
        <f>[1]!'RANGERATIO~7040'</f>
        <v>1.3</v>
      </c>
      <c r="AE39">
        <f>[1]!'RANGE~7040'</f>
        <v>0.2</v>
      </c>
      <c r="AF39">
        <f>[1]!'PBR~7040'</f>
        <v>0</v>
      </c>
      <c r="AG39">
        <f>[1]!'S1~7040'</f>
        <v>15.41</v>
      </c>
      <c r="AH39">
        <f>[1]!'S2~7040'</f>
        <v>15.33</v>
      </c>
      <c r="AI39">
        <f>[1]!'R1~7040'</f>
        <v>15.61</v>
      </c>
      <c r="AJ39">
        <f>[1]!'R2~7040'</f>
        <v>15.73</v>
      </c>
      <c r="AK39">
        <f>[1]!'TURNOVER~7040'</f>
        <v>47673447.799999997</v>
      </c>
      <c r="AL39" t="str">
        <f>"شركة إتحاد عذيب للاتصالات"</f>
        <v>شركة إتحاد عذيب للاتصالات</v>
      </c>
      <c r="AM39">
        <f>[1]!'AVGVOLUME~7040'</f>
        <v>2365.1799999999998</v>
      </c>
      <c r="AN39">
        <f>[1]!'MAXPRICE~7040'</f>
        <v>16.899999999999999</v>
      </c>
      <c r="AO39">
        <f>[1]!'MINPRICE~7040'</f>
        <v>13.9</v>
      </c>
      <c r="AP39">
        <f>[1]!'NOOFBIDS~7040'</f>
        <v>208</v>
      </c>
      <c r="AQ39">
        <f>[1]!'NOOFASKS~7040'</f>
        <v>407</v>
      </c>
      <c r="AR39">
        <f>[1]!'HIGH52WEEKS~7040'</f>
        <v>16.8</v>
      </c>
      <c r="AS39">
        <f>[1]!'LOW52WEEKS~7040'</f>
        <v>10.6</v>
      </c>
      <c r="AT39">
        <f>[1]!'TOTALBIDVOLUME~7040'</f>
        <v>635657</v>
      </c>
      <c r="AU39">
        <f>[1]!'TOTALASKVOLUME~7040'</f>
        <v>1895515</v>
      </c>
      <c r="AV39">
        <f>[1]!'SPREAD~7040'</f>
        <v>0.05</v>
      </c>
      <c r="AW39">
        <f>[1]!'TRADESNO~7040'</f>
        <v>1299</v>
      </c>
      <c r="AX39">
        <f>[1]!'TASIVALUE~7040'</f>
        <v>0.09</v>
      </c>
      <c r="AY39">
        <f>[1]!'INDEXVALUE~7040'</f>
        <v>0.35</v>
      </c>
      <c r="AZ39">
        <f>[1]!'AVGPRICE~7040'</f>
        <v>15.52</v>
      </c>
      <c r="BA39">
        <f>[1]!'BIDASKRATIO~7040'</f>
        <v>0.34</v>
      </c>
      <c r="BB39">
        <f>[1]!'SPREADRATIO~7040'</f>
        <v>0.32</v>
      </c>
      <c r="BC39">
        <f>[1]!'FREETOEXPORTEDPERCENTAGE~7040'</f>
        <v>0.53159999999999996</v>
      </c>
      <c r="BD39">
        <f>[1]!'ISSUEDSHARES~7040'</f>
        <v>157500000</v>
      </c>
      <c r="BE39">
        <f>[1]!'FREEFLOAT~7040'</f>
        <v>83729504</v>
      </c>
      <c r="BF39" t="str">
        <f>[1]!'MARKETSECTORNAME_AR~7040'</f>
        <v xml:space="preserve"> الاتصالات وتقنية المعلومات</v>
      </c>
      <c r="BG39">
        <f>[1]!'MARKETSECTORID~7040'</f>
        <v>8</v>
      </c>
      <c r="BH39">
        <f>[1]!'TASIVALUEPERCENTAGE~7040'</f>
        <v>0</v>
      </c>
      <c r="BI39">
        <f>[1]!'SECTORVALUEPERCENTAGE~7040'</f>
        <v>0</v>
      </c>
    </row>
    <row r="40" spans="1:61">
      <c r="A40" t="str">
        <f>"7030"</f>
        <v>7030</v>
      </c>
      <c r="B40" t="str">
        <f>"زين السعودية"</f>
        <v>زين السعودية</v>
      </c>
      <c r="C40">
        <f>[1]!'TRADEPRICE~7030'</f>
        <v>10.15</v>
      </c>
      <c r="D40">
        <f>[1]!'CLOSE~7030'</f>
        <v>10.15</v>
      </c>
      <c r="E40" s="1">
        <f>[1]!'LOW~7030'</f>
        <v>10</v>
      </c>
      <c r="F40" s="1">
        <f>[1]!'HIGH~7030'</f>
        <v>10.15</v>
      </c>
      <c r="G40" s="1">
        <f>[1]!'OPEN~7030'</f>
        <v>10.050000000000001</v>
      </c>
      <c r="H40" s="1">
        <f>[1]!'PREVCLOSED~7030'</f>
        <v>10.050000000000001</v>
      </c>
      <c r="I40" s="1">
        <f>[1]!'TOTALVOLUME~7030'</f>
        <v>14607942</v>
      </c>
      <c r="J40" t="str">
        <f>[1]!'LASTTADAWOLTIME~7030'</f>
        <v xml:space="preserve"> 15:29:59</v>
      </c>
      <c r="K40" t="str">
        <f>[1]!'LASTTADAWOLDATE~7030'</f>
        <v xml:space="preserve"> 30/07/2013</v>
      </c>
      <c r="L40">
        <f>[1]!'CHANGE~7030'</f>
        <v>0.1</v>
      </c>
      <c r="M40">
        <f>[1]!'CHANGERATIO~7030'</f>
        <v>1</v>
      </c>
      <c r="N40">
        <f>[1]!'TRADEVOLUME~7030'</f>
        <v>4000</v>
      </c>
      <c r="O40" t="str">
        <f>[1]!'TYPE~7030'</f>
        <v xml:space="preserve"> Buy</v>
      </c>
      <c r="P40" t="str">
        <f>[1]!'TICKDIRECTION~7030'</f>
        <v xml:space="preserve"> =</v>
      </c>
      <c r="Q40">
        <f>[1]!'BESTBIDVOLUME~7030'</f>
        <v>710214</v>
      </c>
      <c r="R40">
        <f>[1]!'BESTBIDPRICE~7030'</f>
        <v>10.1</v>
      </c>
      <c r="S40">
        <f>[1]!'BESTASKPRICE~7030'</f>
        <v>10.15</v>
      </c>
      <c r="T40">
        <f>[1]!'BESTASKVOLUME~7030'</f>
        <v>3131160</v>
      </c>
      <c r="U40">
        <f>[1]!'BIDTRADES~7030'</f>
        <v>915</v>
      </c>
      <c r="V40">
        <f>[1]!'OFFERTRADES~7030'</f>
        <v>805</v>
      </c>
      <c r="W40">
        <f>[1]!'BIDTRADESVOLUME~7030'</f>
        <v>8116333</v>
      </c>
      <c r="X40">
        <f>[1]!'OFFERTRADESVOLUME~7030'</f>
        <v>6491609</v>
      </c>
      <c r="Y40">
        <f>[1]!'BIDTRADESTURNOVER~7030'</f>
        <v>81899864.700000003</v>
      </c>
      <c r="Z40">
        <f>[1]!'OFFERTRADESTURNOVER~7030'</f>
        <v>65332963.799999997</v>
      </c>
      <c r="AA40">
        <f>[1]!'MONEYFLOWINDEX~7030'</f>
        <v>1.25</v>
      </c>
      <c r="AB40">
        <f>[1]!'NETMONEYFLOW~7030'</f>
        <v>16566900.9</v>
      </c>
      <c r="AC40">
        <f>[1]!'CASHMAPRATIO~7030'</f>
        <v>55.630001068115199</v>
      </c>
      <c r="AD40">
        <f>[1]!'RANGERATIO~7030'</f>
        <v>1.49</v>
      </c>
      <c r="AE40">
        <f>[1]!'RANGE~7030'</f>
        <v>0.15</v>
      </c>
      <c r="AF40">
        <f>[1]!'PBR~7030'</f>
        <v>0</v>
      </c>
      <c r="AG40">
        <f>[1]!'S1~7030'</f>
        <v>10.050000000000001</v>
      </c>
      <c r="AH40">
        <f>[1]!'S2~7030'</f>
        <v>9.9499999999999993</v>
      </c>
      <c r="AI40">
        <f>[1]!'R1~7030'</f>
        <v>10.199999999999999</v>
      </c>
      <c r="AJ40">
        <f>[1]!'R2~7030'</f>
        <v>10.25</v>
      </c>
      <c r="AK40">
        <f>[1]!'TURNOVER~7030'</f>
        <v>147232828.5</v>
      </c>
      <c r="AL40" t="str">
        <f>"شركة الاتصالات المتنقلة السعودية"</f>
        <v>شركة الاتصالات المتنقلة السعودية</v>
      </c>
      <c r="AM40">
        <f>[1]!'AVGVOLUME~7030'</f>
        <v>8492.99</v>
      </c>
      <c r="AN40">
        <f>[1]!'MAXPRICE~7030'</f>
        <v>11.05</v>
      </c>
      <c r="AO40">
        <f>[1]!'MINPRICE~7030'</f>
        <v>9.0500000000000007</v>
      </c>
      <c r="AP40">
        <f>[1]!'NOOFBIDS~7030'</f>
        <v>597</v>
      </c>
      <c r="AQ40">
        <f>[1]!'NOOFASKS~7030'</f>
        <v>1156</v>
      </c>
      <c r="AR40">
        <f>[1]!'HIGH52WEEKS~7030'</f>
        <v>12.8</v>
      </c>
      <c r="AS40">
        <f>[1]!'LOW52WEEKS~7030'</f>
        <v>7.4</v>
      </c>
      <c r="AT40">
        <f>[1]!'TOTALBIDVOLUME~7030'</f>
        <v>7930028</v>
      </c>
      <c r="AU40">
        <f>[1]!'TOTALASKVOLUME~7030'</f>
        <v>14968587</v>
      </c>
      <c r="AV40">
        <f>[1]!'SPREAD~7030'</f>
        <v>0.05</v>
      </c>
      <c r="AW40">
        <f>[1]!'TRADESNO~7030'</f>
        <v>1720</v>
      </c>
      <c r="AX40">
        <f>[1]!'TASIVALUE~7030'</f>
        <v>0.63</v>
      </c>
      <c r="AY40">
        <f>[1]!'INDEXVALUE~7030'</f>
        <v>2.36</v>
      </c>
      <c r="AZ40">
        <f>[1]!'AVGPRICE~7030'</f>
        <v>10.08</v>
      </c>
      <c r="BA40">
        <f>[1]!'BIDASKRATIO~7030'</f>
        <v>0.53</v>
      </c>
      <c r="BB40">
        <f>[1]!'SPREADRATIO~7030'</f>
        <v>0.5</v>
      </c>
      <c r="BC40">
        <f>[1]!'FREETOEXPORTEDPERCENTAGE~7030'</f>
        <v>0.51839999999999997</v>
      </c>
      <c r="BD40">
        <f>[1]!'ISSUEDSHARES~7030'</f>
        <v>1080099968</v>
      </c>
      <c r="BE40">
        <f>[1]!'FREEFLOAT~7030'</f>
        <v>559949888</v>
      </c>
      <c r="BF40" t="str">
        <f>[1]!'MARKETSECTORNAME_AR~7030'</f>
        <v xml:space="preserve"> الاتصالات وتقنية المعلومات</v>
      </c>
      <c r="BG40">
        <f>[1]!'MARKETSECTORID~7030'</f>
        <v>8</v>
      </c>
      <c r="BH40">
        <f>[1]!'TASIVALUEPERCENTAGE~7030'</f>
        <v>2.0000000000000001E-4</v>
      </c>
      <c r="BI40">
        <f>[1]!'SECTORVALUEPERCENTAGE~7030'</f>
        <v>1E-4</v>
      </c>
    </row>
    <row r="41" spans="1:61">
      <c r="A41" t="str">
        <f>"7020"</f>
        <v>7020</v>
      </c>
      <c r="B41" t="str">
        <f>"اتحاد اتصالات"</f>
        <v>اتحاد اتصالات</v>
      </c>
      <c r="C41">
        <f>[1]!'TRADEPRICE~7020'</f>
        <v>82.75</v>
      </c>
      <c r="D41">
        <f>[1]!'CLOSE~7020'</f>
        <v>82.75</v>
      </c>
      <c r="E41" s="1">
        <f>[1]!'LOW~7020'</f>
        <v>82</v>
      </c>
      <c r="F41" s="1">
        <f>[1]!'HIGH~7020'</f>
        <v>82.75</v>
      </c>
      <c r="G41" s="1">
        <f>[1]!'OPEN~7020'</f>
        <v>82</v>
      </c>
      <c r="H41" s="1">
        <f>[1]!'PREVCLOSED~7020'</f>
        <v>83.25</v>
      </c>
      <c r="I41" s="1">
        <f>[1]!'TOTALVOLUME~7020'</f>
        <v>345129</v>
      </c>
      <c r="J41" t="str">
        <f>[1]!'LASTTADAWOLTIME~7020'</f>
        <v xml:space="preserve"> 15:29:52</v>
      </c>
      <c r="K41" t="str">
        <f>[1]!'LASTTADAWOLDATE~7020'</f>
        <v xml:space="preserve"> 30/07/2013</v>
      </c>
      <c r="L41">
        <f>[1]!'CHANGE~7020'</f>
        <v>-0.5</v>
      </c>
      <c r="M41">
        <f>[1]!'CHANGERATIO~7020'</f>
        <v>-0.6</v>
      </c>
      <c r="N41">
        <f>[1]!'TRADEVOLUME~7020'</f>
        <v>130</v>
      </c>
      <c r="O41" t="str">
        <f>[1]!'TYPE~7020'</f>
        <v xml:space="preserve"> Buy</v>
      </c>
      <c r="P41" t="str">
        <f>[1]!'TICKDIRECTION~7020'</f>
        <v xml:space="preserve"> =</v>
      </c>
      <c r="Q41">
        <f>[1]!'BESTBIDVOLUME~7020'</f>
        <v>17135</v>
      </c>
      <c r="R41">
        <f>[1]!'BESTBIDPRICE~7020'</f>
        <v>82.5</v>
      </c>
      <c r="S41">
        <f>[1]!'BESTASKPRICE~7020'</f>
        <v>82.75</v>
      </c>
      <c r="T41">
        <f>[1]!'BESTASKVOLUME~7020'</f>
        <v>15951</v>
      </c>
      <c r="U41">
        <f>[1]!'BIDTRADES~7020'</f>
        <v>190</v>
      </c>
      <c r="V41">
        <f>[1]!'OFFERTRADES~7020'</f>
        <v>189</v>
      </c>
      <c r="W41">
        <f>[1]!'BIDTRADESVOLUME~7020'</f>
        <v>192245</v>
      </c>
      <c r="X41">
        <f>[1]!'OFFERTRADESVOLUME~7020'</f>
        <v>152884</v>
      </c>
      <c r="Y41">
        <f>[1]!'BIDTRADESTURNOVER~7020'</f>
        <v>15841109</v>
      </c>
      <c r="Z41">
        <f>[1]!'OFFERTRADESTURNOVER~7020'</f>
        <v>12562820</v>
      </c>
      <c r="AA41">
        <f>[1]!'MONEYFLOWINDEX~7020'</f>
        <v>1.2599999904632599</v>
      </c>
      <c r="AB41">
        <f>[1]!'NETMONEYFLOW~7020'</f>
        <v>3278289</v>
      </c>
      <c r="AC41">
        <f>[1]!'CASHMAPRATIO~7020'</f>
        <v>55.7700004577637</v>
      </c>
      <c r="AD41">
        <f>[1]!'RANGERATIO~7020'</f>
        <v>0.9</v>
      </c>
      <c r="AE41">
        <f>[1]!'RANGE~7020'</f>
        <v>0.75</v>
      </c>
      <c r="AF41">
        <f>[1]!'PBR~7020'</f>
        <v>2.99</v>
      </c>
      <c r="AG41">
        <f>[1]!'S1~7020'</f>
        <v>82.25</v>
      </c>
      <c r="AH41">
        <f>[1]!'S2~7020'</f>
        <v>81.75</v>
      </c>
      <c r="AI41">
        <f>[1]!'R1~7020'</f>
        <v>83</v>
      </c>
      <c r="AJ41">
        <f>[1]!'R2~7020'</f>
        <v>83.25</v>
      </c>
      <c r="AK41">
        <f>[1]!'TURNOVER~7020'</f>
        <v>28403929</v>
      </c>
      <c r="AL41" t="str">
        <f>"شركة إتحاد إتصالات"</f>
        <v>شركة إتحاد إتصالات</v>
      </c>
      <c r="AM41">
        <f>[1]!'AVGVOLUME~7020'</f>
        <v>910.63</v>
      </c>
      <c r="AN41">
        <f>[1]!'MAXPRICE~7020'</f>
        <v>91.5</v>
      </c>
      <c r="AO41">
        <f>[1]!'MINPRICE~7020'</f>
        <v>75</v>
      </c>
      <c r="AP41">
        <f>[1]!'NOOFBIDS~7020'</f>
        <v>137</v>
      </c>
      <c r="AQ41">
        <f>[1]!'NOOFASKS~7020'</f>
        <v>131</v>
      </c>
      <c r="AR41">
        <f>[1]!'HIGH52WEEKS~7020'</f>
        <v>84.25</v>
      </c>
      <c r="AS41">
        <f>[1]!'LOW52WEEKS~7020'</f>
        <v>64</v>
      </c>
      <c r="AT41">
        <f>[1]!'TOTALBIDVOLUME~7020'</f>
        <v>258758</v>
      </c>
      <c r="AU41">
        <f>[1]!'TOTALASKVOLUME~7020'</f>
        <v>184545</v>
      </c>
      <c r="AV41">
        <f>[1]!'SPREAD~7020'</f>
        <v>0.25</v>
      </c>
      <c r="AW41">
        <f>[1]!'TRADESNO~7020'</f>
        <v>379</v>
      </c>
      <c r="AX41">
        <f>[1]!'TASIVALUE~7020'</f>
        <v>-2.5299999999999998</v>
      </c>
      <c r="AY41">
        <f>[1]!'INDEXVALUE~7020'</f>
        <v>-9.44</v>
      </c>
      <c r="AZ41">
        <f>[1]!'AVGPRICE~7020'</f>
        <v>82.3</v>
      </c>
      <c r="BA41">
        <f>[1]!'BIDASKRATIO~7020'</f>
        <v>1.4</v>
      </c>
      <c r="BB41">
        <f>[1]!'SPREADRATIO~7020'</f>
        <v>0.3</v>
      </c>
      <c r="BC41">
        <f>[1]!'FREETOEXPORTEDPERCENTAGE~7020'</f>
        <v>0.58189999999999997</v>
      </c>
      <c r="BD41">
        <f>[1]!'ISSUEDSHARES~7020'</f>
        <v>770000000</v>
      </c>
      <c r="BE41">
        <f>[1]!'FREEFLOAT~7020'</f>
        <v>448058944</v>
      </c>
      <c r="BF41" t="str">
        <f>[1]!'MARKETSECTORNAME_AR~7020'</f>
        <v xml:space="preserve"> الاتصالات وتقنية المعلومات</v>
      </c>
      <c r="BG41">
        <f>[1]!'MARKETSECTORID~7020'</f>
        <v>8</v>
      </c>
      <c r="BH41">
        <f>[1]!'TASIVALUEPERCENTAGE~7020'</f>
        <v>-8.9999999999999998E-4</v>
      </c>
      <c r="BI41">
        <f>[1]!'SECTORVALUEPERCENTAGE~7020'</f>
        <v>-2.0000000000000001E-4</v>
      </c>
    </row>
    <row r="42" spans="1:61">
      <c r="A42" t="str">
        <f>"7010"</f>
        <v>7010</v>
      </c>
      <c r="B42" t="str">
        <f>"الاتصالات"</f>
        <v>الاتصالات</v>
      </c>
      <c r="C42">
        <f>[1]!'TRADEPRICE~7010'</f>
        <v>40.1</v>
      </c>
      <c r="D42">
        <f>[1]!'CLOSE~7010'</f>
        <v>40.200000000000003</v>
      </c>
      <c r="E42" s="1">
        <f>[1]!'LOW~7010'</f>
        <v>39.9</v>
      </c>
      <c r="F42" s="1">
        <f>[1]!'HIGH~7010'</f>
        <v>40.200000000000003</v>
      </c>
      <c r="G42" s="1">
        <f>[1]!'OPEN~7010'</f>
        <v>40</v>
      </c>
      <c r="H42" s="1">
        <f>[1]!'PREVCLOSED~7010'</f>
        <v>40</v>
      </c>
      <c r="I42" s="1">
        <f>[1]!'TOTALVOLUME~7010'</f>
        <v>733519</v>
      </c>
      <c r="J42" t="str">
        <f>[1]!'LASTTADAWOLTIME~7010'</f>
        <v xml:space="preserve"> 15:29:58</v>
      </c>
      <c r="K42" t="str">
        <f>[1]!'LASTTADAWOLDATE~7010'</f>
        <v xml:space="preserve"> 30/07/2013</v>
      </c>
      <c r="L42">
        <f>[1]!'CHANGE~7010'</f>
        <v>0.2</v>
      </c>
      <c r="M42">
        <f>[1]!'CHANGERATIO~7010'</f>
        <v>0.5</v>
      </c>
      <c r="N42">
        <f>[1]!'TRADEVOLUME~7010'</f>
        <v>50</v>
      </c>
      <c r="O42" t="str">
        <f>[1]!'TYPE~7010'</f>
        <v xml:space="preserve"> Sell</v>
      </c>
      <c r="P42" t="str">
        <f>[1]!'TICKDIRECTION~7010'</f>
        <v xml:space="preserve"> -</v>
      </c>
      <c r="Q42">
        <f>[1]!'BESTBIDVOLUME~7010'</f>
        <v>15110</v>
      </c>
      <c r="R42">
        <f>[1]!'BESTBIDPRICE~7010'</f>
        <v>40.1</v>
      </c>
      <c r="S42">
        <f>[1]!'BESTASKPRICE~7010'</f>
        <v>40.200000000000003</v>
      </c>
      <c r="T42">
        <f>[1]!'BESTASKVOLUME~7010'</f>
        <v>126308</v>
      </c>
      <c r="U42">
        <f>[1]!'BIDTRADES~7010'</f>
        <v>101</v>
      </c>
      <c r="V42">
        <f>[1]!'OFFERTRADES~7010'</f>
        <v>130</v>
      </c>
      <c r="W42">
        <f>[1]!'BIDTRADESVOLUME~7010'</f>
        <v>353415</v>
      </c>
      <c r="X42">
        <f>[1]!'OFFERTRADESVOLUME~7010'</f>
        <v>380104</v>
      </c>
      <c r="Y42">
        <f>[1]!'BIDTRADESTURNOVER~7010'</f>
        <v>14153959.1</v>
      </c>
      <c r="Z42">
        <f>[1]!'OFFERTRADESTURNOVER~7010'</f>
        <v>15177803.699999999</v>
      </c>
      <c r="AA42">
        <f>[1]!'MONEYFLOWINDEX~7010'</f>
        <v>0.93000000715255704</v>
      </c>
      <c r="AB42">
        <f>[1]!'NETMONEYFLOW~7010'</f>
        <v>-1023844.6</v>
      </c>
      <c r="AC42">
        <f>[1]!'CASHMAPRATIO~7010'</f>
        <v>48.25</v>
      </c>
      <c r="AD42">
        <f>[1]!'RANGERATIO~7010'</f>
        <v>0.75</v>
      </c>
      <c r="AE42">
        <f>[1]!'RANGE~7010'</f>
        <v>0.3</v>
      </c>
      <c r="AF42">
        <f>[1]!'PBR~7010'</f>
        <v>5.52</v>
      </c>
      <c r="AG42">
        <f>[1]!'S1~7010'</f>
        <v>39.94</v>
      </c>
      <c r="AH42">
        <f>[1]!'S2~7010'</f>
        <v>39.770000000000003</v>
      </c>
      <c r="AI42">
        <f>[1]!'R1~7010'</f>
        <v>40.24</v>
      </c>
      <c r="AJ42">
        <f>[1]!'R2~7010'</f>
        <v>40.369999999999997</v>
      </c>
      <c r="AK42">
        <f>[1]!'TURNOVER~7010'</f>
        <v>29331762.800000001</v>
      </c>
      <c r="AL42" t="str">
        <f>"شركة الإتصالات السعودية"</f>
        <v>شركة الإتصالات السعودية</v>
      </c>
      <c r="AM42">
        <f>[1]!'AVGVOLUME~7010'</f>
        <v>3175.41</v>
      </c>
      <c r="AN42">
        <f>[1]!'MAXPRICE~7010'</f>
        <v>44</v>
      </c>
      <c r="AO42">
        <f>[1]!'MINPRICE~7010'</f>
        <v>36</v>
      </c>
      <c r="AP42">
        <f>[1]!'NOOFBIDS~7010'</f>
        <v>106</v>
      </c>
      <c r="AQ42">
        <f>[1]!'NOOFASKS~7010'</f>
        <v>141</v>
      </c>
      <c r="AR42">
        <f>[1]!'HIGH52WEEKS~7010'</f>
        <v>46.5</v>
      </c>
      <c r="AS42">
        <f>[1]!'LOW52WEEKS~7010'</f>
        <v>38.200000000000003</v>
      </c>
      <c r="AT42">
        <f>[1]!'TOTALBIDVOLUME~7010'</f>
        <v>394381</v>
      </c>
      <c r="AU42">
        <f>[1]!'TOTALASKVOLUME~7010'</f>
        <v>625029</v>
      </c>
      <c r="AV42">
        <f>[1]!'SPREAD~7010'</f>
        <v>0.1</v>
      </c>
      <c r="AW42">
        <f>[1]!'TRADESNO~7010'</f>
        <v>231</v>
      </c>
      <c r="AX42">
        <f>[1]!'TASIVALUE~7010'</f>
        <v>0.37</v>
      </c>
      <c r="AY42">
        <f>[1]!'INDEXVALUE~7010'</f>
        <v>1.37</v>
      </c>
      <c r="AZ42">
        <f>[1]!'AVGPRICE~7010'</f>
        <v>39.99</v>
      </c>
      <c r="BA42">
        <f>[1]!'BIDASKRATIO~7010'</f>
        <v>0.63</v>
      </c>
      <c r="BB42">
        <f>[1]!'SPREADRATIO~7010'</f>
        <v>0.25</v>
      </c>
      <c r="BC42">
        <f>[1]!'FREETOEXPORTEDPERCENTAGE~7010'</f>
        <v>0.16259999999999999</v>
      </c>
      <c r="BD42">
        <f>[1]!'ISSUEDSHARES~7010'</f>
        <v>2000000000</v>
      </c>
      <c r="BE42">
        <f>[1]!'FREEFLOAT~7010'</f>
        <v>325275776</v>
      </c>
      <c r="BF42" t="str">
        <f>[1]!'MARKETSECTORNAME_AR~7010'</f>
        <v xml:space="preserve"> الاتصالات وتقنية المعلومات</v>
      </c>
      <c r="BG42">
        <f>[1]!'MARKETSECTORID~7010'</f>
        <v>8</v>
      </c>
      <c r="BH42">
        <f>[1]!'TASIVALUEPERCENTAGE~7010'</f>
        <v>1E-4</v>
      </c>
      <c r="BI42">
        <f>[1]!'SECTORVALUEPERCENTAGE~7010'</f>
        <v>0</v>
      </c>
    </row>
    <row r="43" spans="1:61">
      <c r="A43" t="str">
        <f>"6090"</f>
        <v>6090</v>
      </c>
      <c r="B43" t="str">
        <f>"جازان للتنمية"</f>
        <v>جازان للتنمية</v>
      </c>
      <c r="C43">
        <f>[1]!'TRADEPRICE~6090'</f>
        <v>17.100000000000001</v>
      </c>
      <c r="D43">
        <f>[1]!'CLOSE~6090'</f>
        <v>17.100000000000001</v>
      </c>
      <c r="E43" s="1">
        <f>[1]!'LOW~6090'</f>
        <v>17</v>
      </c>
      <c r="F43" s="1">
        <f>[1]!'HIGH~6090'</f>
        <v>17.2</v>
      </c>
      <c r="G43" s="1">
        <f>[1]!'OPEN~6090'</f>
        <v>17.100000000000001</v>
      </c>
      <c r="H43" s="1">
        <f>[1]!'PREVCLOSED~6090'</f>
        <v>17.149999999999999</v>
      </c>
      <c r="I43" s="1">
        <f>[1]!'TOTALVOLUME~6090'</f>
        <v>694685</v>
      </c>
      <c r="J43" t="str">
        <f>[1]!'LASTTADAWOLTIME~6090'</f>
        <v xml:space="preserve"> 15:29:50</v>
      </c>
      <c r="K43" t="str">
        <f>[1]!'LASTTADAWOLDATE~6090'</f>
        <v xml:space="preserve"> 30/07/2013</v>
      </c>
      <c r="L43">
        <f>[1]!'CHANGE~6090'</f>
        <v>-0.05</v>
      </c>
      <c r="M43">
        <f>[1]!'CHANGERATIO~6090'</f>
        <v>-0.28999999999999998</v>
      </c>
      <c r="N43">
        <f>[1]!'TRADEVOLUME~6090'</f>
        <v>1000</v>
      </c>
      <c r="O43" t="str">
        <f>[1]!'TYPE~6090'</f>
        <v xml:space="preserve"> Buy</v>
      </c>
      <c r="P43" t="str">
        <f>[1]!'TICKDIRECTION~6090'</f>
        <v xml:space="preserve"> +</v>
      </c>
      <c r="Q43">
        <f>[1]!'BESTBIDVOLUME~6090'</f>
        <v>14577</v>
      </c>
      <c r="R43">
        <f>[1]!'BESTBIDPRICE~6090'</f>
        <v>17.05</v>
      </c>
      <c r="S43">
        <f>[1]!'BESTASKPRICE~6090'</f>
        <v>17.100000000000001</v>
      </c>
      <c r="T43">
        <f>[1]!'BESTASKVOLUME~6090'</f>
        <v>38140</v>
      </c>
      <c r="U43">
        <f>[1]!'BIDTRADES~6090'</f>
        <v>137</v>
      </c>
      <c r="V43">
        <f>[1]!'OFFERTRADES~6090'</f>
        <v>169</v>
      </c>
      <c r="W43">
        <f>[1]!'BIDTRADESVOLUME~6090'</f>
        <v>310482</v>
      </c>
      <c r="X43">
        <f>[1]!'OFFERTRADESVOLUME~6090'</f>
        <v>384203</v>
      </c>
      <c r="Y43">
        <f>[1]!'BIDTRADESTURNOVER~6090'</f>
        <v>5309452.9000000004</v>
      </c>
      <c r="Z43">
        <f>[1]!'OFFERTRADESTURNOVER~6090'</f>
        <v>6550333.4500000002</v>
      </c>
      <c r="AA43">
        <f>[1]!'MONEYFLOWINDEX~6090'</f>
        <v>0.81000000238418601</v>
      </c>
      <c r="AB43">
        <f>[1]!'NETMONEYFLOW~6090'</f>
        <v>-1240880.55</v>
      </c>
      <c r="AC43">
        <f>[1]!'CASHMAPRATIO~6090'</f>
        <v>44.7700004577637</v>
      </c>
      <c r="AD43">
        <f>[1]!'RANGERATIO~6090'</f>
        <v>1.17</v>
      </c>
      <c r="AE43">
        <f>[1]!'RANGE~6090'</f>
        <v>0.2</v>
      </c>
      <c r="AF43">
        <f>[1]!'PBR~6090'</f>
        <v>0.4</v>
      </c>
      <c r="AG43">
        <f>[1]!'S1~6090'</f>
        <v>17</v>
      </c>
      <c r="AH43">
        <f>[1]!'S2~6090'</f>
        <v>16.899999999999999</v>
      </c>
      <c r="AI43">
        <f>[1]!'R1~6090'</f>
        <v>17.2</v>
      </c>
      <c r="AJ43">
        <f>[1]!'R2~6090'</f>
        <v>17.3</v>
      </c>
      <c r="AK43">
        <f>[1]!'TURNOVER~6090'</f>
        <v>11859786.35</v>
      </c>
      <c r="AL43" t="str">
        <f>"شركة جازان للتنمية"</f>
        <v>شركة جازان للتنمية</v>
      </c>
      <c r="AM43">
        <f>[1]!'AVGVOLUME~6090'</f>
        <v>2270.21</v>
      </c>
      <c r="AN43">
        <f>[1]!'MAXPRICE~6090'</f>
        <v>18.850000000000001</v>
      </c>
      <c r="AO43">
        <f>[1]!'MINPRICE~6090'</f>
        <v>15.45</v>
      </c>
      <c r="AP43">
        <f>[1]!'NOOFBIDS~6090'</f>
        <v>73</v>
      </c>
      <c r="AQ43">
        <f>[1]!'NOOFASKS~6090'</f>
        <v>156</v>
      </c>
      <c r="AR43">
        <f>[1]!'HIGH52WEEKS~6090'</f>
        <v>19.350000000000001</v>
      </c>
      <c r="AS43">
        <f>[1]!'LOW52WEEKS~6090'</f>
        <v>13.45</v>
      </c>
      <c r="AT43">
        <f>[1]!'TOTALBIDVOLUME~6090'</f>
        <v>262807</v>
      </c>
      <c r="AU43">
        <f>[1]!'TOTALASKVOLUME~6090'</f>
        <v>661390</v>
      </c>
      <c r="AV43">
        <f>[1]!'SPREAD~6090'</f>
        <v>0.05</v>
      </c>
      <c r="AW43">
        <f>[1]!'TRADESNO~6090'</f>
        <v>306</v>
      </c>
      <c r="AX43">
        <f>[1]!'TASIVALUE~6090'</f>
        <v>-0.03</v>
      </c>
      <c r="AY43">
        <f>[1]!'INDEXVALUE~6090'</f>
        <v>-0.47</v>
      </c>
      <c r="AZ43">
        <f>[1]!'AVGPRICE~6090'</f>
        <v>17.07</v>
      </c>
      <c r="BA43">
        <f>[1]!'BIDASKRATIO~6090'</f>
        <v>0.4</v>
      </c>
      <c r="BB43">
        <f>[1]!'SPREADRATIO~6090'</f>
        <v>0.28999999999999998</v>
      </c>
      <c r="BC43">
        <f>[1]!'FREETOEXPORTEDPERCENTAGE~6090'</f>
        <v>0.9879</v>
      </c>
      <c r="BD43">
        <f>[1]!'ISSUEDSHARES~6090'</f>
        <v>50000000</v>
      </c>
      <c r="BE43">
        <f>[1]!'FREEFLOAT~6090'</f>
        <v>49396160</v>
      </c>
      <c r="BF43" t="str">
        <f>[1]!'MARKETSECTORNAME_AR~6090'</f>
        <v xml:space="preserve"> الزراعة والصناعات الغذائية</v>
      </c>
      <c r="BG43">
        <f>[1]!'MARKETSECTORID~6090'</f>
        <v>7</v>
      </c>
      <c r="BH43">
        <f>[1]!'TASIVALUEPERCENTAGE~6090'</f>
        <v>0</v>
      </c>
      <c r="BI43">
        <f>[1]!'SECTORVALUEPERCENTAGE~6090'</f>
        <v>0</v>
      </c>
    </row>
    <row r="44" spans="1:61">
      <c r="A44" t="str">
        <f>"6080"</f>
        <v>6080</v>
      </c>
      <c r="B44" t="str">
        <f>"بيشة الزراعيه"</f>
        <v>بيشة الزراعيه</v>
      </c>
      <c r="C44">
        <f>[1]!'TRADEPRICE~6080'</f>
        <v>0</v>
      </c>
      <c r="D44">
        <f>[1]!'CLOSE~6080'</f>
        <v>0</v>
      </c>
      <c r="E44" s="1">
        <f>[1]!'LOW~6080'</f>
        <v>0</v>
      </c>
      <c r="F44" s="1">
        <f>[1]!'HIGH~6080'</f>
        <v>0</v>
      </c>
      <c r="G44" s="1">
        <f>[1]!'OPEN~6080'</f>
        <v>0</v>
      </c>
      <c r="H44" s="1">
        <f>[1]!'PREVCLOSED~6080'</f>
        <v>69.75</v>
      </c>
      <c r="I44" s="1">
        <f>[1]!'TOTALVOLUME~6080'</f>
        <v>0</v>
      </c>
      <c r="J44" t="str">
        <f>[1]!'LASTTADAWOLTIME~6080'</f>
        <v xml:space="preserve"> 00:00:00</v>
      </c>
      <c r="K44" t="str">
        <f>[1]!'LASTTADAWOLDATE~6080'</f>
        <v xml:space="preserve"> 30/07/2013</v>
      </c>
      <c r="L44">
        <f>[1]!'CHANGE~6080'</f>
        <v>0</v>
      </c>
      <c r="M44">
        <f>[1]!'CHANGERATIO~6080'</f>
        <v>0</v>
      </c>
      <c r="N44">
        <f>[1]!'TRADEVOLUME~6080'</f>
        <v>0</v>
      </c>
      <c r="O44" t="str">
        <f>[1]!'TYPE~6080'</f>
        <v xml:space="preserve"> </v>
      </c>
      <c r="P44" t="str">
        <f>[1]!'TICKDIRECTION~6080'</f>
        <v xml:space="preserve"> =</v>
      </c>
      <c r="Q44">
        <f>[1]!'BESTBIDVOLUME~6080'</f>
        <v>0</v>
      </c>
      <c r="R44">
        <f>[1]!'BESTBIDPRICE~6080'</f>
        <v>0</v>
      </c>
      <c r="S44">
        <f>[1]!'BESTASKPRICE~6080'</f>
        <v>0</v>
      </c>
      <c r="T44">
        <f>[1]!'BESTASKVOLUME~6080'</f>
        <v>0</v>
      </c>
      <c r="U44">
        <f>[1]!'BIDTRADES~6080'</f>
        <v>0</v>
      </c>
      <c r="V44">
        <f>[1]!'OFFERTRADES~6080'</f>
        <v>0</v>
      </c>
      <c r="W44">
        <f>[1]!'BIDTRADESVOLUME~6080'</f>
        <v>0</v>
      </c>
      <c r="X44">
        <f>[1]!'OFFERTRADESVOLUME~6080'</f>
        <v>0</v>
      </c>
      <c r="Y44">
        <f>[1]!'BIDTRADESTURNOVER~6080'</f>
        <v>0</v>
      </c>
      <c r="Z44">
        <f>[1]!'OFFERTRADESTURNOVER~6080'</f>
        <v>0</v>
      </c>
      <c r="AA44">
        <f>[1]!'MONEYFLOWINDEX~6080'</f>
        <v>0</v>
      </c>
      <c r="AB44">
        <f>[1]!'NETMONEYFLOW~6080'</f>
        <v>0</v>
      </c>
      <c r="AC44">
        <f>[1]!'CASHMAPRATIO~6080'</f>
        <v>0</v>
      </c>
      <c r="AD44">
        <f>[1]!'RANGERATIO~6080'</f>
        <v>0</v>
      </c>
      <c r="AE44">
        <f>[1]!'RANGE~6080'</f>
        <v>0</v>
      </c>
      <c r="AF44">
        <f>[1]!'PBR~6080'</f>
        <v>0</v>
      </c>
      <c r="AG44">
        <f>[1]!'S1~6080'</f>
        <v>0</v>
      </c>
      <c r="AH44">
        <f>[1]!'S2~6080'</f>
        <v>0</v>
      </c>
      <c r="AI44">
        <f>[1]!'R1~6080'</f>
        <v>0</v>
      </c>
      <c r="AJ44">
        <f>[1]!'R2~6080'</f>
        <v>0</v>
      </c>
      <c r="AK44">
        <f>[1]!'TURNOVER~6080'</f>
        <v>0</v>
      </c>
      <c r="AL44" t="str">
        <f>"شركة بيشة للتنمية الزراعية"</f>
        <v>شركة بيشة للتنمية الزراعية</v>
      </c>
      <c r="AM44">
        <f>[1]!'AVGVOLUME~6080'</f>
        <v>0</v>
      </c>
      <c r="AN44">
        <f>[1]!'MAXPRICE~6080'</f>
        <v>76.5</v>
      </c>
      <c r="AO44">
        <f>[1]!'MINPRICE~6080'</f>
        <v>63</v>
      </c>
      <c r="AP44">
        <f>[1]!'NOOFBIDS~6080'</f>
        <v>0</v>
      </c>
      <c r="AQ44">
        <f>[1]!'NOOFASKS~6080'</f>
        <v>0</v>
      </c>
      <c r="AR44">
        <f>[1]!'HIGH52WEEKS~6080'</f>
        <v>0</v>
      </c>
      <c r="AS44">
        <f>[1]!'LOW52WEEKS~6080'</f>
        <v>0</v>
      </c>
      <c r="AT44">
        <f>[1]!'TOTALBIDVOLUME~6080'</f>
        <v>0</v>
      </c>
      <c r="AU44">
        <f>[1]!'TOTALASKVOLUME~6080'</f>
        <v>0</v>
      </c>
      <c r="AV44">
        <f>[1]!'SPREAD~6080'</f>
        <v>0</v>
      </c>
      <c r="AW44">
        <f>[1]!'TRADESNO~6080'</f>
        <v>0</v>
      </c>
      <c r="AX44">
        <f>[1]!'TASIVALUE~6080'</f>
        <v>0</v>
      </c>
      <c r="AY44">
        <f>[1]!'INDEXVALUE~6080'</f>
        <v>0</v>
      </c>
      <c r="AZ44">
        <f>[1]!'AVGPRICE~6080'</f>
        <v>0</v>
      </c>
      <c r="BA44">
        <f>[1]!'BIDASKRATIO~6080'</f>
        <v>0</v>
      </c>
      <c r="BB44">
        <f>[1]!'SPREADRATIO~6080'</f>
        <v>0</v>
      </c>
      <c r="BC44">
        <f>[1]!'FREETOEXPORTEDPERCENTAGE~6080'</f>
        <v>1</v>
      </c>
      <c r="BD44">
        <f>[1]!'ISSUEDSHARES~6080'</f>
        <v>5000000</v>
      </c>
      <c r="BE44">
        <f>[1]!'FREEFLOAT~6080'</f>
        <v>5000000</v>
      </c>
      <c r="BF44" t="str">
        <f>[1]!'MARKETSECTORNAME_AR~6080'</f>
        <v xml:space="preserve"> الزراعة والصناعات الغذائية</v>
      </c>
      <c r="BG44">
        <f>[1]!'MARKETSECTORID~6080'</f>
        <v>7</v>
      </c>
      <c r="BH44">
        <f>[1]!'TASIVALUEPERCENTAGE~6080'</f>
        <v>0</v>
      </c>
      <c r="BI44">
        <f>[1]!'SECTORVALUEPERCENTAGE~6080'</f>
        <v>0</v>
      </c>
    </row>
    <row r="45" spans="1:61">
      <c r="A45" t="str">
        <f>"6070"</f>
        <v>6070</v>
      </c>
      <c r="B45" t="str">
        <f>"الجوف الزراعيه"</f>
        <v>الجوف الزراعيه</v>
      </c>
      <c r="C45">
        <f>[1]!'TRADEPRICE~6070'</f>
        <v>47.9</v>
      </c>
      <c r="D45">
        <f>[1]!'CLOSE~6070'</f>
        <v>47.9</v>
      </c>
      <c r="E45" s="1">
        <f>[1]!'LOW~6070'</f>
        <v>47.8</v>
      </c>
      <c r="F45" s="1">
        <f>[1]!'HIGH~6070'</f>
        <v>48</v>
      </c>
      <c r="G45" s="1">
        <f>[1]!'OPEN~6070'</f>
        <v>47.8</v>
      </c>
      <c r="H45" s="1">
        <f>[1]!'PREVCLOSED~6070'</f>
        <v>47.8</v>
      </c>
      <c r="I45" s="1">
        <f>[1]!'TOTALVOLUME~6070'</f>
        <v>28681</v>
      </c>
      <c r="J45" t="str">
        <f>[1]!'LASTTADAWOLTIME~6070'</f>
        <v xml:space="preserve"> 15:08:56</v>
      </c>
      <c r="K45" t="str">
        <f>[1]!'LASTTADAWOLDATE~6070'</f>
        <v xml:space="preserve"> 30/07/2013</v>
      </c>
      <c r="L45">
        <f>[1]!'CHANGE~6070'</f>
        <v>0.1</v>
      </c>
      <c r="M45">
        <f>[1]!'CHANGERATIO~6070'</f>
        <v>0.21</v>
      </c>
      <c r="N45">
        <f>[1]!'TRADEVOLUME~6070'</f>
        <v>1672</v>
      </c>
      <c r="O45" t="str">
        <f>[1]!'TYPE~6070'</f>
        <v xml:space="preserve"> Sell</v>
      </c>
      <c r="P45" t="str">
        <f>[1]!'TICKDIRECTION~6070'</f>
        <v xml:space="preserve"> =</v>
      </c>
      <c r="Q45">
        <f>[1]!'BESTBIDVOLUME~6070'</f>
        <v>228</v>
      </c>
      <c r="R45">
        <f>[1]!'BESTBIDPRICE~6070'</f>
        <v>47.9</v>
      </c>
      <c r="S45">
        <f>[1]!'BESTASKPRICE~6070'</f>
        <v>48</v>
      </c>
      <c r="T45">
        <f>[1]!'BESTASKVOLUME~6070'</f>
        <v>3592</v>
      </c>
      <c r="U45">
        <f>[1]!'BIDTRADES~6070'</f>
        <v>23</v>
      </c>
      <c r="V45">
        <f>[1]!'OFFERTRADES~6070'</f>
        <v>9</v>
      </c>
      <c r="W45">
        <f>[1]!'BIDTRADESVOLUME~6070'</f>
        <v>22300</v>
      </c>
      <c r="X45">
        <f>[1]!'OFFERTRADESVOLUME~6070'</f>
        <v>6381</v>
      </c>
      <c r="Y45">
        <f>[1]!'BIDTRADESTURNOVER~6070'</f>
        <v>1070410</v>
      </c>
      <c r="Z45">
        <f>[1]!'OFFERTRADESTURNOVER~6070'</f>
        <v>305585.40000000002</v>
      </c>
      <c r="AA45">
        <f>[1]!'MONEYFLOWINDEX~6070'</f>
        <v>3.5</v>
      </c>
      <c r="AB45">
        <f>[1]!'NETMONEYFLOW~6070'</f>
        <v>764824.6</v>
      </c>
      <c r="AC45">
        <f>[1]!'CASHMAPRATIO~6070'</f>
        <v>77.790000915527301</v>
      </c>
      <c r="AD45">
        <f>[1]!'RANGERATIO~6070'</f>
        <v>0.42</v>
      </c>
      <c r="AE45">
        <f>[1]!'RANGE~6070'</f>
        <v>0.2</v>
      </c>
      <c r="AF45">
        <f>[1]!'PBR~6070'</f>
        <v>2.72</v>
      </c>
      <c r="AG45">
        <f>[1]!'S1~6070'</f>
        <v>47.8</v>
      </c>
      <c r="AH45">
        <f>[1]!'S2~6070'</f>
        <v>47.7</v>
      </c>
      <c r="AI45">
        <f>[1]!'R1~6070'</f>
        <v>48</v>
      </c>
      <c r="AJ45">
        <f>[1]!'R2~6070'</f>
        <v>48.1</v>
      </c>
      <c r="AK45">
        <f>[1]!'TURNOVER~6070'</f>
        <v>1375995.4</v>
      </c>
      <c r="AL45" t="str">
        <f>"شركة الجوف الزراعية"</f>
        <v>شركة الجوف الزراعية</v>
      </c>
      <c r="AM45">
        <f>[1]!'AVGVOLUME~6070'</f>
        <v>896.28</v>
      </c>
      <c r="AN45">
        <f>[1]!'MAXPRICE~6070'</f>
        <v>52.5</v>
      </c>
      <c r="AO45">
        <f>[1]!'MINPRICE~6070'</f>
        <v>43.1</v>
      </c>
      <c r="AP45">
        <f>[1]!'NOOFBIDS~6070'</f>
        <v>17</v>
      </c>
      <c r="AQ45">
        <f>[1]!'NOOFASKS~6070'</f>
        <v>43</v>
      </c>
      <c r="AR45">
        <f>[1]!'HIGH52WEEKS~6070'</f>
        <v>49.1</v>
      </c>
      <c r="AS45">
        <f>[1]!'LOW52WEEKS~6070'</f>
        <v>37.4</v>
      </c>
      <c r="AT45">
        <f>[1]!'TOTALBIDVOLUME~6070'</f>
        <v>29518</v>
      </c>
      <c r="AU45">
        <f>[1]!'TOTALASKVOLUME~6070'</f>
        <v>39609</v>
      </c>
      <c r="AV45">
        <f>[1]!'SPREAD~6070'</f>
        <v>0.1</v>
      </c>
      <c r="AW45">
        <f>[1]!'TRADESNO~6070'</f>
        <v>32</v>
      </c>
      <c r="AX45">
        <f>[1]!'TASIVALUE~6070'</f>
        <v>0.03</v>
      </c>
      <c r="AY45">
        <f>[1]!'INDEXVALUE~6070'</f>
        <v>0.45</v>
      </c>
      <c r="AZ45">
        <f>[1]!'AVGPRICE~6070'</f>
        <v>47.98</v>
      </c>
      <c r="BA45">
        <f>[1]!'BIDASKRATIO~6070'</f>
        <v>0.75</v>
      </c>
      <c r="BB45">
        <f>[1]!'SPREADRATIO~6070'</f>
        <v>0.21</v>
      </c>
      <c r="BC45">
        <f>[1]!'FREETOEXPORTEDPERCENTAGE~6070'</f>
        <v>0.95189999999999997</v>
      </c>
      <c r="BD45">
        <f>[1]!'ISSUEDSHARES~6070'</f>
        <v>25000000</v>
      </c>
      <c r="BE45">
        <f>[1]!'FREEFLOAT~6070'</f>
        <v>23797500</v>
      </c>
      <c r="BF45" t="str">
        <f>[1]!'MARKETSECTORNAME_AR~6070'</f>
        <v xml:space="preserve"> الزراعة والصناعات الغذائية</v>
      </c>
      <c r="BG45">
        <f>[1]!'MARKETSECTORID~6070'</f>
        <v>7</v>
      </c>
      <c r="BH45">
        <f>[1]!'TASIVALUEPERCENTAGE~6070'</f>
        <v>0</v>
      </c>
      <c r="BI45">
        <f>[1]!'SECTORVALUEPERCENTAGE~6070'</f>
        <v>0</v>
      </c>
    </row>
    <row r="46" spans="1:61">
      <c r="A46" t="str">
        <f>"6060"</f>
        <v>6060</v>
      </c>
      <c r="B46" t="str">
        <f>"الشرقية الزراعيه"</f>
        <v>الشرقية الزراعيه</v>
      </c>
      <c r="C46">
        <f>[1]!'TRADEPRICE~6060'</f>
        <v>57</v>
      </c>
      <c r="D46">
        <f>[1]!'CLOSE~6060'</f>
        <v>57</v>
      </c>
      <c r="E46" s="1">
        <f>[1]!'LOW~6060'</f>
        <v>56.75</v>
      </c>
      <c r="F46" s="1">
        <f>[1]!'HIGH~6060'</f>
        <v>57.5</v>
      </c>
      <c r="G46" s="1">
        <f>[1]!'OPEN~6060'</f>
        <v>57.5</v>
      </c>
      <c r="H46" s="1">
        <f>[1]!'PREVCLOSED~6060'</f>
        <v>57.25</v>
      </c>
      <c r="I46" s="1">
        <f>[1]!'TOTALVOLUME~6060'</f>
        <v>130820</v>
      </c>
      <c r="J46" t="str">
        <f>[1]!'LASTTADAWOLTIME~6060'</f>
        <v xml:space="preserve"> 15:29:31</v>
      </c>
      <c r="K46" t="str">
        <f>[1]!'LASTTADAWOLDATE~6060'</f>
        <v xml:space="preserve"> 30/07/2013</v>
      </c>
      <c r="L46">
        <f>[1]!'CHANGE~6060'</f>
        <v>-0.25</v>
      </c>
      <c r="M46">
        <f>[1]!'CHANGERATIO~6060'</f>
        <v>-0.44</v>
      </c>
      <c r="N46">
        <f>[1]!'TRADEVOLUME~6060'</f>
        <v>2300</v>
      </c>
      <c r="O46" t="str">
        <f>[1]!'TYPE~6060'</f>
        <v xml:space="preserve"> Buy</v>
      </c>
      <c r="P46" t="str">
        <f>[1]!'TICKDIRECTION~6060'</f>
        <v xml:space="preserve"> =</v>
      </c>
      <c r="Q46">
        <f>[1]!'BESTBIDVOLUME~6060'</f>
        <v>10121</v>
      </c>
      <c r="R46">
        <f>[1]!'BESTBIDPRICE~6060'</f>
        <v>56.75</v>
      </c>
      <c r="S46">
        <f>[1]!'BESTASKPRICE~6060'</f>
        <v>57</v>
      </c>
      <c r="T46">
        <f>[1]!'BESTASKVOLUME~6060'</f>
        <v>18459</v>
      </c>
      <c r="U46">
        <f>[1]!'BIDTRADES~6060'</f>
        <v>65</v>
      </c>
      <c r="V46">
        <f>[1]!'OFFERTRADES~6060'</f>
        <v>158</v>
      </c>
      <c r="W46">
        <f>[1]!'BIDTRADESVOLUME~6060'</f>
        <v>37244</v>
      </c>
      <c r="X46">
        <f>[1]!'OFFERTRADESVOLUME~6060'</f>
        <v>93576</v>
      </c>
      <c r="Y46">
        <f>[1]!'BIDTRADESTURNOVER~6060'</f>
        <v>2124546.25</v>
      </c>
      <c r="Z46">
        <f>[1]!'OFFERTRADESTURNOVER~6060'</f>
        <v>5327256</v>
      </c>
      <c r="AA46">
        <f>[1]!'MONEYFLOWINDEX~6060'</f>
        <v>0.40000000596046398</v>
      </c>
      <c r="AB46">
        <f>[1]!'NETMONEYFLOW~6060'</f>
        <v>-3202709.75</v>
      </c>
      <c r="AC46">
        <f>[1]!'CASHMAPRATIO~6060'</f>
        <v>28.5100002288818</v>
      </c>
      <c r="AD46">
        <f>[1]!'RANGERATIO~6060'</f>
        <v>1.31</v>
      </c>
      <c r="AE46">
        <f>[1]!'RANGE~6060'</f>
        <v>0.75</v>
      </c>
      <c r="AF46">
        <f>[1]!'PBR~6060'</f>
        <v>-1.51</v>
      </c>
      <c r="AG46">
        <f>[1]!'S1~6060'</f>
        <v>56.66</v>
      </c>
      <c r="AH46">
        <f>[1]!'S2~6060'</f>
        <v>56.33</v>
      </c>
      <c r="AI46">
        <f>[1]!'R1~6060'</f>
        <v>57.41</v>
      </c>
      <c r="AJ46">
        <f>[1]!'R2~6060'</f>
        <v>57.83</v>
      </c>
      <c r="AK46">
        <f>[1]!'TURNOVER~6060'</f>
        <v>7451802.25</v>
      </c>
      <c r="AL46" t="str">
        <f>"شركة الشرقية الزراعية"</f>
        <v>شركة الشرقية الزراعية</v>
      </c>
      <c r="AM46">
        <f>[1]!'AVGVOLUME~6060'</f>
        <v>586.64</v>
      </c>
      <c r="AN46">
        <f>[1]!'MAXPRICE~6060'</f>
        <v>62.75</v>
      </c>
      <c r="AO46">
        <f>[1]!'MINPRICE~6060'</f>
        <v>51.75</v>
      </c>
      <c r="AP46">
        <f>[1]!'NOOFBIDS~6060'</f>
        <v>73</v>
      </c>
      <c r="AQ46">
        <f>[1]!'NOOFASKS~6060'</f>
        <v>218</v>
      </c>
      <c r="AR46">
        <f>[1]!'HIGH52WEEKS~6060'</f>
        <v>78.75</v>
      </c>
      <c r="AS46">
        <f>[1]!'LOW52WEEKS~6060'</f>
        <v>46</v>
      </c>
      <c r="AT46">
        <f>[1]!'TOTALBIDVOLUME~6060'</f>
        <v>58736</v>
      </c>
      <c r="AU46">
        <f>[1]!'TOTALASKVOLUME~6060'</f>
        <v>242818</v>
      </c>
      <c r="AV46">
        <f>[1]!'SPREAD~6060'</f>
        <v>0.25</v>
      </c>
      <c r="AW46">
        <f>[1]!'TRADESNO~6060'</f>
        <v>223</v>
      </c>
      <c r="AX46">
        <f>[1]!'TASIVALUE~6060'</f>
        <v>-0.02</v>
      </c>
      <c r="AY46">
        <f>[1]!'INDEXVALUE~6060'</f>
        <v>-0.36</v>
      </c>
      <c r="AZ46">
        <f>[1]!'AVGPRICE~6060'</f>
        <v>56.96</v>
      </c>
      <c r="BA46">
        <f>[1]!'BIDASKRATIO~6060'</f>
        <v>0.24</v>
      </c>
      <c r="BB46">
        <f>[1]!'SPREADRATIO~6060'</f>
        <v>0.44</v>
      </c>
      <c r="BC46">
        <f>[1]!'FREETOEXPORTEDPERCENTAGE~6060'</f>
        <v>0.99970000000000003</v>
      </c>
      <c r="BD46">
        <f>[1]!'ISSUEDSHARES~6060'</f>
        <v>7500000</v>
      </c>
      <c r="BE46">
        <f>[1]!'FREEFLOAT~6060'</f>
        <v>7498110</v>
      </c>
      <c r="BF46" t="str">
        <f>[1]!'MARKETSECTORNAME_AR~6060'</f>
        <v xml:space="preserve"> الزراعة والصناعات الغذائية</v>
      </c>
      <c r="BG46">
        <f>[1]!'MARKETSECTORID~6060'</f>
        <v>7</v>
      </c>
      <c r="BH46">
        <f>[1]!'TASIVALUEPERCENTAGE~6060'</f>
        <v>0</v>
      </c>
      <c r="BI46">
        <f>[1]!'SECTORVALUEPERCENTAGE~6060'</f>
        <v>0</v>
      </c>
    </row>
    <row r="47" spans="1:61">
      <c r="A47" t="str">
        <f>"6050"</f>
        <v>6050</v>
      </c>
      <c r="B47" t="str">
        <f>"الأسماك"</f>
        <v>الأسماك</v>
      </c>
      <c r="C47">
        <f>[1]!'TRADEPRICE~6050'</f>
        <v>31.5</v>
      </c>
      <c r="D47">
        <f>[1]!'CLOSE~6050'</f>
        <v>31.5</v>
      </c>
      <c r="E47" s="1">
        <f>[1]!'LOW~6050'</f>
        <v>31.5</v>
      </c>
      <c r="F47" s="1">
        <f>[1]!'HIGH~6050'</f>
        <v>32.1</v>
      </c>
      <c r="G47" s="1">
        <f>[1]!'OPEN~6050'</f>
        <v>32</v>
      </c>
      <c r="H47" s="1">
        <f>[1]!'PREVCLOSED~6050'</f>
        <v>32.1</v>
      </c>
      <c r="I47" s="1">
        <f>[1]!'TOTALVOLUME~6050'</f>
        <v>704206</v>
      </c>
      <c r="J47" t="str">
        <f>[1]!'LASTTADAWOLTIME~6050'</f>
        <v xml:space="preserve"> 15:29:59</v>
      </c>
      <c r="K47" t="str">
        <f>[1]!'LASTTADAWOLDATE~6050'</f>
        <v xml:space="preserve"> 30/07/2013</v>
      </c>
      <c r="L47">
        <f>[1]!'CHANGE~6050'</f>
        <v>-0.6</v>
      </c>
      <c r="M47">
        <f>[1]!'CHANGERATIO~6050'</f>
        <v>-1.87</v>
      </c>
      <c r="N47">
        <f>[1]!'TRADEVOLUME~6050'</f>
        <v>500</v>
      </c>
      <c r="O47" t="str">
        <f>[1]!'TYPE~6050'</f>
        <v xml:space="preserve"> Sell</v>
      </c>
      <c r="P47" t="str">
        <f>[1]!'TICKDIRECTION~6050'</f>
        <v xml:space="preserve"> =</v>
      </c>
      <c r="Q47">
        <f>[1]!'BESTBIDVOLUME~6050'</f>
        <v>20205</v>
      </c>
      <c r="R47">
        <f>[1]!'BESTBIDPRICE~6050'</f>
        <v>31.4</v>
      </c>
      <c r="S47">
        <f>[1]!'BESTASKPRICE~6050'</f>
        <v>31.5</v>
      </c>
      <c r="T47">
        <f>[1]!'BESTASKVOLUME~6050'</f>
        <v>7721</v>
      </c>
      <c r="U47">
        <f>[1]!'BIDTRADES~6050'</f>
        <v>287</v>
      </c>
      <c r="V47">
        <f>[1]!'OFFERTRADES~6050'</f>
        <v>342</v>
      </c>
      <c r="W47">
        <f>[1]!'BIDTRADESVOLUME~6050'</f>
        <v>314204</v>
      </c>
      <c r="X47">
        <f>[1]!'OFFERTRADESVOLUME~6050'</f>
        <v>390002</v>
      </c>
      <c r="Y47">
        <f>[1]!'BIDTRADESTURNOVER~6050'</f>
        <v>10018572</v>
      </c>
      <c r="Z47">
        <f>[1]!'OFFERTRADESTURNOVER~6050'</f>
        <v>12398005.5</v>
      </c>
      <c r="AA47">
        <f>[1]!'MONEYFLOWINDEX~6050'</f>
        <v>0.81000000238418601</v>
      </c>
      <c r="AB47">
        <f>[1]!'NETMONEYFLOW~6050'</f>
        <v>-2379433.5</v>
      </c>
      <c r="AC47">
        <f>[1]!'CASHMAPRATIO~6050'</f>
        <v>44.689998626708999</v>
      </c>
      <c r="AD47">
        <f>[1]!'RANGERATIO~6050'</f>
        <v>1.87</v>
      </c>
      <c r="AE47">
        <f>[1]!'RANGE~6050'</f>
        <v>0.6</v>
      </c>
      <c r="AF47">
        <f>[1]!'PBR~6050'</f>
        <v>-1.01</v>
      </c>
      <c r="AG47">
        <f>[1]!'S1~6050'</f>
        <v>31.3</v>
      </c>
      <c r="AH47">
        <f>[1]!'S2~6050'</f>
        <v>31.1</v>
      </c>
      <c r="AI47">
        <f>[1]!'R1~6050'</f>
        <v>31.9</v>
      </c>
      <c r="AJ47">
        <f>[1]!'R2~6050'</f>
        <v>32.299999999999997</v>
      </c>
      <c r="AK47">
        <f>[1]!'TURNOVER~6050'</f>
        <v>22416577.5</v>
      </c>
      <c r="AL47" t="str">
        <f>"الشركة السعودية للأسماك"</f>
        <v>الشركة السعودية للأسماك</v>
      </c>
      <c r="AM47">
        <f>[1]!'AVGVOLUME~6050'</f>
        <v>1119.56</v>
      </c>
      <c r="AN47">
        <f>[1]!'MAXPRICE~6050'</f>
        <v>35.299999999999997</v>
      </c>
      <c r="AO47">
        <f>[1]!'MINPRICE~6050'</f>
        <v>28.9</v>
      </c>
      <c r="AP47">
        <f>[1]!'NOOFBIDS~6050'</f>
        <v>40</v>
      </c>
      <c r="AQ47">
        <f>[1]!'NOOFASKS~6050'</f>
        <v>158</v>
      </c>
      <c r="AR47">
        <f>[1]!'HIGH52WEEKS~6050'</f>
        <v>37.200000000000003</v>
      </c>
      <c r="AS47">
        <f>[1]!'LOW52WEEKS~6050'</f>
        <v>26.7</v>
      </c>
      <c r="AT47">
        <f>[1]!'TOTALBIDVOLUME~6050'</f>
        <v>77207</v>
      </c>
      <c r="AU47">
        <f>[1]!'TOTALASKVOLUME~6050'</f>
        <v>314866</v>
      </c>
      <c r="AV47">
        <f>[1]!'SPREAD~6050'</f>
        <v>0.1</v>
      </c>
      <c r="AW47">
        <f>[1]!'TRADESNO~6050'</f>
        <v>629</v>
      </c>
      <c r="AX47">
        <f>[1]!'TASIVALUE~6050'</f>
        <v>-0.14000000000000001</v>
      </c>
      <c r="AY47">
        <f>[1]!'INDEXVALUE~6050'</f>
        <v>-2.34</v>
      </c>
      <c r="AZ47">
        <f>[1]!'AVGPRICE~6050'</f>
        <v>31.83</v>
      </c>
      <c r="BA47">
        <f>[1]!'BIDASKRATIO~6050'</f>
        <v>0.25</v>
      </c>
      <c r="BB47">
        <f>[1]!'SPREADRATIO~6050'</f>
        <v>0.32</v>
      </c>
      <c r="BC47">
        <f>[1]!'FREETOEXPORTEDPERCENTAGE~6050'</f>
        <v>0.38500000000000001</v>
      </c>
      <c r="BD47">
        <f>[1]!'ISSUEDSHARES~6050'</f>
        <v>53537500</v>
      </c>
      <c r="BE47">
        <f>[1]!'FREEFLOAT~6050'</f>
        <v>20610200</v>
      </c>
      <c r="BF47" t="str">
        <f>[1]!'MARKETSECTORNAME_AR~6050'</f>
        <v xml:space="preserve"> الزراعة والصناعات الغذائية</v>
      </c>
      <c r="BG47">
        <f>[1]!'MARKETSECTORID~6050'</f>
        <v>7</v>
      </c>
      <c r="BH47">
        <f>[1]!'TASIVALUEPERCENTAGE~6050'</f>
        <v>0</v>
      </c>
      <c r="BI47">
        <f>[1]!'SECTORVALUEPERCENTAGE~6050'</f>
        <v>0</v>
      </c>
    </row>
    <row r="48" spans="1:61">
      <c r="A48" t="str">
        <f>"6040"</f>
        <v>6040</v>
      </c>
      <c r="B48" t="str">
        <f>"تبوك الزراعيه"</f>
        <v>تبوك الزراعيه</v>
      </c>
      <c r="C48">
        <f>[1]!'TRADEPRICE~6040'</f>
        <v>47</v>
      </c>
      <c r="D48">
        <f>[1]!'CLOSE~6040'</f>
        <v>47</v>
      </c>
      <c r="E48" s="1">
        <f>[1]!'LOW~6040'</f>
        <v>46.5</v>
      </c>
      <c r="F48" s="1">
        <f>[1]!'HIGH~6040'</f>
        <v>47.5</v>
      </c>
      <c r="G48" s="1">
        <f>[1]!'OPEN~6040'</f>
        <v>47</v>
      </c>
      <c r="H48" s="1">
        <f>[1]!'PREVCLOSED~6040'</f>
        <v>47.2</v>
      </c>
      <c r="I48" s="1">
        <f>[1]!'TOTALVOLUME~6040'</f>
        <v>669500</v>
      </c>
      <c r="J48" t="str">
        <f>[1]!'LASTTADAWOLTIME~6040'</f>
        <v xml:space="preserve"> 15:29:48</v>
      </c>
      <c r="K48" t="str">
        <f>[1]!'LASTTADAWOLDATE~6040'</f>
        <v xml:space="preserve"> 30/07/2013</v>
      </c>
      <c r="L48">
        <f>[1]!'CHANGE~6040'</f>
        <v>-0.2</v>
      </c>
      <c r="M48">
        <f>[1]!'CHANGERATIO~6040'</f>
        <v>-0.42</v>
      </c>
      <c r="N48">
        <f>[1]!'TRADEVOLUME~6040'</f>
        <v>716</v>
      </c>
      <c r="O48" t="str">
        <f>[1]!'TYPE~6040'</f>
        <v xml:space="preserve"> Buy</v>
      </c>
      <c r="P48" t="str">
        <f>[1]!'TICKDIRECTION~6040'</f>
        <v xml:space="preserve"> =</v>
      </c>
      <c r="Q48">
        <f>[1]!'BESTBIDVOLUME~6040'</f>
        <v>900</v>
      </c>
      <c r="R48">
        <f>[1]!'BESTBIDPRICE~6040'</f>
        <v>46.8</v>
      </c>
      <c r="S48">
        <f>[1]!'BESTASKPRICE~6040'</f>
        <v>47</v>
      </c>
      <c r="T48">
        <f>[1]!'BESTASKVOLUME~6040'</f>
        <v>284</v>
      </c>
      <c r="U48">
        <f>[1]!'BIDTRADES~6040'</f>
        <v>290</v>
      </c>
      <c r="V48">
        <f>[1]!'OFFERTRADES~6040'</f>
        <v>386</v>
      </c>
      <c r="W48">
        <f>[1]!'BIDTRADESVOLUME~6040'</f>
        <v>319242</v>
      </c>
      <c r="X48">
        <f>[1]!'OFFERTRADESVOLUME~6040'</f>
        <v>350258</v>
      </c>
      <c r="Y48">
        <f>[1]!'BIDTRADESTURNOVER~6040'</f>
        <v>15036749.800000001</v>
      </c>
      <c r="Z48">
        <f>[1]!'OFFERTRADESTURNOVER~6040'</f>
        <v>16440203.199999999</v>
      </c>
      <c r="AA48">
        <f>[1]!'MONEYFLOWINDEX~6040'</f>
        <v>0.91000002622604403</v>
      </c>
      <c r="AB48">
        <f>[1]!'NETMONEYFLOW~6040'</f>
        <v>-1403453.4</v>
      </c>
      <c r="AC48">
        <f>[1]!'CASHMAPRATIO~6040'</f>
        <v>47.7700004577637</v>
      </c>
      <c r="AD48">
        <f>[1]!'RANGERATIO~6040'</f>
        <v>2.12</v>
      </c>
      <c r="AE48">
        <f>[1]!'RANGE~6040'</f>
        <v>1</v>
      </c>
      <c r="AF48">
        <f>[1]!'PBR~6040'</f>
        <v>1.18</v>
      </c>
      <c r="AG48">
        <f>[1]!'S1~6040'</f>
        <v>46.5</v>
      </c>
      <c r="AH48">
        <f>[1]!'S2~6040'</f>
        <v>46</v>
      </c>
      <c r="AI48">
        <f>[1]!'R1~6040'</f>
        <v>47.5</v>
      </c>
      <c r="AJ48">
        <f>[1]!'R2~6040'</f>
        <v>48</v>
      </c>
      <c r="AK48">
        <f>[1]!'TURNOVER~6040'</f>
        <v>31476953</v>
      </c>
      <c r="AL48" t="str">
        <f>"شركة تبوك للتنمية الزراعية"</f>
        <v>شركة تبوك للتنمية الزراعية</v>
      </c>
      <c r="AM48">
        <f>[1]!'AVGVOLUME~6040'</f>
        <v>990.38</v>
      </c>
      <c r="AN48">
        <f>[1]!'MAXPRICE~6040'</f>
        <v>51.75</v>
      </c>
      <c r="AO48">
        <f>[1]!'MINPRICE~6040'</f>
        <v>42.5</v>
      </c>
      <c r="AP48">
        <f>[1]!'NOOFBIDS~6040'</f>
        <v>36</v>
      </c>
      <c r="AQ48">
        <f>[1]!'NOOFASKS~6040'</f>
        <v>98</v>
      </c>
      <c r="AR48">
        <f>[1]!'HIGH52WEEKS~6040'</f>
        <v>47.8</v>
      </c>
      <c r="AS48">
        <f>[1]!'LOW52WEEKS~6040'</f>
        <v>27.7</v>
      </c>
      <c r="AT48">
        <f>[1]!'TOTALBIDVOLUME~6040'</f>
        <v>85485</v>
      </c>
      <c r="AU48">
        <f>[1]!'TOTALASKVOLUME~6040'</f>
        <v>165496</v>
      </c>
      <c r="AV48">
        <f>[1]!'SPREAD~6040'</f>
        <v>0.2</v>
      </c>
      <c r="AW48">
        <f>[1]!'TRADESNO~6040'</f>
        <v>676</v>
      </c>
      <c r="AX48">
        <f>[1]!'TASIVALUE~6040'</f>
        <v>-0.03</v>
      </c>
      <c r="AY48">
        <f>[1]!'INDEXVALUE~6040'</f>
        <v>-0.55000000000000004</v>
      </c>
      <c r="AZ48">
        <f>[1]!'AVGPRICE~6040'</f>
        <v>47.02</v>
      </c>
      <c r="BA48">
        <f>[1]!'BIDASKRATIO~6040'</f>
        <v>0.52</v>
      </c>
      <c r="BB48">
        <f>[1]!'SPREADRATIO~6040'</f>
        <v>0.43</v>
      </c>
      <c r="BC48">
        <f>[1]!'FREETOEXPORTEDPERCENTAGE~6040'</f>
        <v>0.72489999999999999</v>
      </c>
      <c r="BD48">
        <f>[1]!'ISSUEDSHARES~6040'</f>
        <v>20000000</v>
      </c>
      <c r="BE48">
        <f>[1]!'FREEFLOAT~6040'</f>
        <v>14497640</v>
      </c>
      <c r="BF48" t="str">
        <f>[1]!'MARKETSECTORNAME_AR~6040'</f>
        <v xml:space="preserve"> الزراعة والصناعات الغذائية</v>
      </c>
      <c r="BG48">
        <f>[1]!'MARKETSECTORID~6040'</f>
        <v>7</v>
      </c>
      <c r="BH48">
        <f>[1]!'TASIVALUEPERCENTAGE~6040'</f>
        <v>0</v>
      </c>
      <c r="BI48">
        <f>[1]!'SECTORVALUEPERCENTAGE~6040'</f>
        <v>0</v>
      </c>
    </row>
    <row r="49" spans="1:61">
      <c r="A49" t="str">
        <f>"6020"</f>
        <v>6020</v>
      </c>
      <c r="B49" t="str">
        <f>"القصيم الزراعيه"</f>
        <v>القصيم الزراعيه</v>
      </c>
      <c r="C49">
        <f>[1]!'TRADEPRICE~6020'</f>
        <v>14.45</v>
      </c>
      <c r="D49">
        <f>[1]!'CLOSE~6020'</f>
        <v>14.5</v>
      </c>
      <c r="E49" s="1">
        <f>[1]!'LOW~6020'</f>
        <v>14.3</v>
      </c>
      <c r="F49" s="1">
        <f>[1]!'HIGH~6020'</f>
        <v>14.85</v>
      </c>
      <c r="G49" s="1">
        <f>[1]!'OPEN~6020'</f>
        <v>14.75</v>
      </c>
      <c r="H49" s="1">
        <f>[1]!'PREVCLOSED~6020'</f>
        <v>14.75</v>
      </c>
      <c r="I49" s="1">
        <f>[1]!'TOTALVOLUME~6020'</f>
        <v>1943293</v>
      </c>
      <c r="J49" t="str">
        <f>[1]!'LASTTADAWOLTIME~6020'</f>
        <v xml:space="preserve"> 15:29:46</v>
      </c>
      <c r="K49" t="str">
        <f>[1]!'LASTTADAWOLDATE~6020'</f>
        <v xml:space="preserve"> 30/07/2013</v>
      </c>
      <c r="L49">
        <f>[1]!'CHANGE~6020'</f>
        <v>-0.25</v>
      </c>
      <c r="M49">
        <f>[1]!'CHANGERATIO~6020'</f>
        <v>-1.69</v>
      </c>
      <c r="N49">
        <f>[1]!'TRADEVOLUME~6020'</f>
        <v>240</v>
      </c>
      <c r="O49" t="str">
        <f>[1]!'TYPE~6020'</f>
        <v xml:space="preserve"> Sell</v>
      </c>
      <c r="P49" t="str">
        <f>[1]!'TICKDIRECTION~6020'</f>
        <v xml:space="preserve"> -</v>
      </c>
      <c r="Q49">
        <f>[1]!'BESTBIDVOLUME~6020'</f>
        <v>9365</v>
      </c>
      <c r="R49">
        <f>[1]!'BESTBIDPRICE~6020'</f>
        <v>14.45</v>
      </c>
      <c r="S49">
        <f>[1]!'BESTASKPRICE~6020'</f>
        <v>14.5</v>
      </c>
      <c r="T49">
        <f>[1]!'BESTASKVOLUME~6020'</f>
        <v>3000</v>
      </c>
      <c r="U49">
        <f>[1]!'BIDTRADES~6020'</f>
        <v>280</v>
      </c>
      <c r="V49">
        <f>[1]!'OFFERTRADES~6020'</f>
        <v>450</v>
      </c>
      <c r="W49">
        <f>[1]!'BIDTRADESVOLUME~6020'</f>
        <v>811109</v>
      </c>
      <c r="X49">
        <f>[1]!'OFFERTRADESVOLUME~6020'</f>
        <v>1132184</v>
      </c>
      <c r="Y49">
        <f>[1]!'BIDTRADESTURNOVER~6020'</f>
        <v>11805715.449999999</v>
      </c>
      <c r="Z49">
        <f>[1]!'OFFERTRADESTURNOVER~6020'</f>
        <v>16443473.85</v>
      </c>
      <c r="AA49">
        <f>[1]!'MONEYFLOWINDEX~6020'</f>
        <v>0.72000002861022905</v>
      </c>
      <c r="AB49">
        <f>[1]!'NETMONEYFLOW~6020'</f>
        <v>-4637758.4000000004</v>
      </c>
      <c r="AC49">
        <f>[1]!'CASHMAPRATIO~6020'</f>
        <v>41.790000915527301</v>
      </c>
      <c r="AD49">
        <f>[1]!'RANGERATIO~6020'</f>
        <v>3.73</v>
      </c>
      <c r="AE49">
        <f>[1]!'RANGE~6020'</f>
        <v>0.55000000000000004</v>
      </c>
      <c r="AF49">
        <f>[1]!'PBR~6020'</f>
        <v>0.01</v>
      </c>
      <c r="AG49">
        <f>[1]!'S1~6020'</f>
        <v>14.21</v>
      </c>
      <c r="AH49">
        <f>[1]!'S2~6020'</f>
        <v>13.98</v>
      </c>
      <c r="AI49">
        <f>[1]!'R1~6020'</f>
        <v>14.76</v>
      </c>
      <c r="AJ49">
        <f>[1]!'R2~6020'</f>
        <v>15.08</v>
      </c>
      <c r="AK49">
        <f>[1]!'TURNOVER~6020'</f>
        <v>28249189.300000001</v>
      </c>
      <c r="AL49" t="str">
        <f>"شركة القصيم الزراعية"</f>
        <v>شركة القصيم الزراعية</v>
      </c>
      <c r="AM49">
        <f>[1]!'AVGVOLUME~6020'</f>
        <v>2662.05</v>
      </c>
      <c r="AN49">
        <f>[1]!'MAXPRICE~6020'</f>
        <v>16.2</v>
      </c>
      <c r="AO49">
        <f>[1]!'MINPRICE~6020'</f>
        <v>13.3</v>
      </c>
      <c r="AP49">
        <f>[1]!'NOOFBIDS~6020'</f>
        <v>76</v>
      </c>
      <c r="AQ49">
        <f>[1]!'NOOFASKS~6020'</f>
        <v>164</v>
      </c>
      <c r="AR49">
        <f>[1]!'HIGH52WEEKS~6020'</f>
        <v>22.3</v>
      </c>
      <c r="AS49">
        <f>[1]!'LOW52WEEKS~6020'</f>
        <v>11.8</v>
      </c>
      <c r="AT49">
        <f>[1]!'TOTALBIDVOLUME~6020'</f>
        <v>290484</v>
      </c>
      <c r="AU49">
        <f>[1]!'TOTALASKVOLUME~6020'</f>
        <v>613936</v>
      </c>
      <c r="AV49">
        <f>[1]!'SPREAD~6020'</f>
        <v>0.05</v>
      </c>
      <c r="AW49">
        <f>[1]!'TRADESNO~6020'</f>
        <v>730</v>
      </c>
      <c r="AX49">
        <f>[1]!'TASIVALUE~6020'</f>
        <v>-0.17</v>
      </c>
      <c r="AY49">
        <f>[1]!'INDEXVALUE~6020'</f>
        <v>-2.84</v>
      </c>
      <c r="AZ49">
        <f>[1]!'AVGPRICE~6020'</f>
        <v>14.53</v>
      </c>
      <c r="BA49">
        <f>[1]!'BIDASKRATIO~6020'</f>
        <v>0.47</v>
      </c>
      <c r="BB49">
        <f>[1]!'SPREADRATIO~6020'</f>
        <v>0.35</v>
      </c>
      <c r="BC49">
        <f>[1]!'FREETOEXPORTEDPERCENTAGE~6020'</f>
        <v>1</v>
      </c>
      <c r="BD49">
        <f>[1]!'ISSUEDSHARES~6020'</f>
        <v>50000000</v>
      </c>
      <c r="BE49">
        <f>[1]!'FREEFLOAT~6020'</f>
        <v>49998860</v>
      </c>
      <c r="BF49" t="str">
        <f>[1]!'MARKETSECTORNAME_AR~6020'</f>
        <v xml:space="preserve"> الزراعة والصناعات الغذائية</v>
      </c>
      <c r="BG49">
        <f>[1]!'MARKETSECTORID~6020'</f>
        <v>7</v>
      </c>
      <c r="BH49">
        <f>[1]!'TASIVALUEPERCENTAGE~6020'</f>
        <v>-1E-4</v>
      </c>
      <c r="BI49">
        <f>[1]!'SECTORVALUEPERCENTAGE~6020'</f>
        <v>-1E-4</v>
      </c>
    </row>
    <row r="50" spans="1:61">
      <c r="A50" t="str">
        <f>"6010"</f>
        <v>6010</v>
      </c>
      <c r="B50" t="str">
        <f>"نادك"</f>
        <v>نادك</v>
      </c>
      <c r="C50">
        <f>[1]!'TRADEPRICE~6010'</f>
        <v>27.7</v>
      </c>
      <c r="D50">
        <f>[1]!'CLOSE~6010'</f>
        <v>27.7</v>
      </c>
      <c r="E50" s="1">
        <f>[1]!'LOW~6010'</f>
        <v>27.6</v>
      </c>
      <c r="F50" s="1">
        <f>[1]!'HIGH~6010'</f>
        <v>27.8</v>
      </c>
      <c r="G50" s="1">
        <f>[1]!'OPEN~6010'</f>
        <v>27.8</v>
      </c>
      <c r="H50" s="1">
        <f>[1]!'PREVCLOSED~6010'</f>
        <v>27.8</v>
      </c>
      <c r="I50" s="1">
        <f>[1]!'TOTALVOLUME~6010'</f>
        <v>245457</v>
      </c>
      <c r="J50" t="str">
        <f>[1]!'LASTTADAWOLTIME~6010'</f>
        <v xml:space="preserve"> 15:29:00</v>
      </c>
      <c r="K50" t="str">
        <f>[1]!'LASTTADAWOLDATE~6010'</f>
        <v xml:space="preserve"> 30/07/2013</v>
      </c>
      <c r="L50">
        <f>[1]!'CHANGE~6010'</f>
        <v>-0.1</v>
      </c>
      <c r="M50">
        <f>[1]!'CHANGERATIO~6010'</f>
        <v>-0.36</v>
      </c>
      <c r="N50">
        <f>[1]!'TRADEVOLUME~6010'</f>
        <v>20</v>
      </c>
      <c r="O50" t="str">
        <f>[1]!'TYPE~6010'</f>
        <v xml:space="preserve"> Buy</v>
      </c>
      <c r="P50" t="str">
        <f>[1]!'TICKDIRECTION~6010'</f>
        <v xml:space="preserve"> =</v>
      </c>
      <c r="Q50">
        <f>[1]!'BESTBIDVOLUME~6010'</f>
        <v>2054</v>
      </c>
      <c r="R50">
        <f>[1]!'BESTBIDPRICE~6010'</f>
        <v>27.7</v>
      </c>
      <c r="S50">
        <f>[1]!'BESTASKPRICE~6010'</f>
        <v>27.8</v>
      </c>
      <c r="T50">
        <f>[1]!'BESTASKVOLUME~6010'</f>
        <v>22972</v>
      </c>
      <c r="U50">
        <f>[1]!'BIDTRADES~6010'</f>
        <v>70</v>
      </c>
      <c r="V50">
        <f>[1]!'OFFERTRADES~6010'</f>
        <v>121</v>
      </c>
      <c r="W50">
        <f>[1]!'BIDTRADESVOLUME~6010'</f>
        <v>73896</v>
      </c>
      <c r="X50">
        <f>[1]!'OFFERTRADESVOLUME~6010'</f>
        <v>171561</v>
      </c>
      <c r="Y50">
        <f>[1]!'BIDTRADESTURNOVER~6010'</f>
        <v>2050404</v>
      </c>
      <c r="Z50">
        <f>[1]!'OFFERTRADESTURNOVER~6010'</f>
        <v>4747032</v>
      </c>
      <c r="AA50">
        <f>[1]!'MONEYFLOWINDEX~6010'</f>
        <v>0.43000000715255698</v>
      </c>
      <c r="AB50">
        <f>[1]!'NETMONEYFLOW~6010'</f>
        <v>-2696628</v>
      </c>
      <c r="AC50">
        <f>[1]!'CASHMAPRATIO~6010'</f>
        <v>30.159999847412099</v>
      </c>
      <c r="AD50">
        <f>[1]!'RANGERATIO~6010'</f>
        <v>0.72</v>
      </c>
      <c r="AE50">
        <f>[1]!'RANGE~6010'</f>
        <v>0.2</v>
      </c>
      <c r="AF50">
        <f>[1]!'PBR~6010'</f>
        <v>1.34</v>
      </c>
      <c r="AG50">
        <f>[1]!'S1~6010'</f>
        <v>27.6</v>
      </c>
      <c r="AH50">
        <f>[1]!'S2~6010'</f>
        <v>27.5</v>
      </c>
      <c r="AI50">
        <f>[1]!'R1~6010'</f>
        <v>27.8</v>
      </c>
      <c r="AJ50">
        <f>[1]!'R2~6010'</f>
        <v>27.9</v>
      </c>
      <c r="AK50">
        <f>[1]!'TURNOVER~6010'</f>
        <v>6797436</v>
      </c>
      <c r="AL50" t="str">
        <f>"الشركة الوطنية للتنمية الزراعية"</f>
        <v>الشركة الوطنية للتنمية الزراعية</v>
      </c>
      <c r="AM50">
        <f>[1]!'AVGVOLUME~6010'</f>
        <v>1285.1199999999999</v>
      </c>
      <c r="AN50">
        <f>[1]!'MAXPRICE~6010'</f>
        <v>30.5</v>
      </c>
      <c r="AO50">
        <f>[1]!'MINPRICE~6010'</f>
        <v>25.1</v>
      </c>
      <c r="AP50">
        <f>[1]!'NOOFBIDS~6010'</f>
        <v>48</v>
      </c>
      <c r="AQ50">
        <f>[1]!'NOOFASKS~6010'</f>
        <v>120</v>
      </c>
      <c r="AR50">
        <f>[1]!'HIGH52WEEKS~6010'</f>
        <v>32.799999999999997</v>
      </c>
      <c r="AS50">
        <f>[1]!'LOW52WEEKS~6010'</f>
        <v>24.55</v>
      </c>
      <c r="AT50">
        <f>[1]!'TOTALBIDVOLUME~6010'</f>
        <v>114521</v>
      </c>
      <c r="AU50">
        <f>[1]!'TOTALASKVOLUME~6010'</f>
        <v>262133</v>
      </c>
      <c r="AV50">
        <f>[1]!'SPREAD~6010'</f>
        <v>0.1</v>
      </c>
      <c r="AW50">
        <f>[1]!'TRADESNO~6010'</f>
        <v>191</v>
      </c>
      <c r="AX50">
        <f>[1]!'TASIVALUE~6010'</f>
        <v>-0.05</v>
      </c>
      <c r="AY50">
        <f>[1]!'INDEXVALUE~6010'</f>
        <v>-0.91</v>
      </c>
      <c r="AZ50">
        <f>[1]!'AVGPRICE~6010'</f>
        <v>27.69</v>
      </c>
      <c r="BA50">
        <f>[1]!'BIDASKRATIO~6010'</f>
        <v>0.44</v>
      </c>
      <c r="BB50">
        <f>[1]!'SPREADRATIO~6010'</f>
        <v>0.36</v>
      </c>
      <c r="BC50">
        <f>[1]!'FREETOEXPORTEDPERCENTAGE~6010'</f>
        <v>0.8</v>
      </c>
      <c r="BD50">
        <f>[1]!'ISSUEDSHARES~6010'</f>
        <v>60000000</v>
      </c>
      <c r="BE50">
        <f>[1]!'FREEFLOAT~6010'</f>
        <v>47998648</v>
      </c>
      <c r="BF50" t="str">
        <f>[1]!'MARKETSECTORNAME_AR~6010'</f>
        <v xml:space="preserve"> الزراعة والصناعات الغذائية</v>
      </c>
      <c r="BG50">
        <f>[1]!'MARKETSECTORID~6010'</f>
        <v>7</v>
      </c>
      <c r="BH50">
        <f>[1]!'TASIVALUEPERCENTAGE~6010'</f>
        <v>0</v>
      </c>
      <c r="BI50">
        <f>[1]!'SECTORVALUEPERCENTAGE~6010'</f>
        <v>0</v>
      </c>
    </row>
    <row r="51" spans="1:61">
      <c r="A51" t="str">
        <f>"6004"</f>
        <v>6004</v>
      </c>
      <c r="B51" t="str">
        <f>"التموين"</f>
        <v>التموين</v>
      </c>
      <c r="C51">
        <f>[1]!'TRADEPRICE~6004'</f>
        <v>123</v>
      </c>
      <c r="D51">
        <f>[1]!'CLOSE~6004'</f>
        <v>123</v>
      </c>
      <c r="E51" s="1">
        <f>[1]!'LOW~6004'</f>
        <v>122</v>
      </c>
      <c r="F51" s="1">
        <f>[1]!'HIGH~6004'</f>
        <v>129</v>
      </c>
      <c r="G51" s="1">
        <f>[1]!'OPEN~6004'</f>
        <v>122</v>
      </c>
      <c r="H51" s="1">
        <f>[1]!'PREVCLOSED~6004'</f>
        <v>123.25</v>
      </c>
      <c r="I51" s="1">
        <f>[1]!'TOTALVOLUME~6004'</f>
        <v>243038</v>
      </c>
      <c r="J51" t="str">
        <f>[1]!'LASTTADAWOLTIME~6004'</f>
        <v xml:space="preserve"> 15:29:22</v>
      </c>
      <c r="K51" t="str">
        <f>[1]!'LASTTADAWOLDATE~6004'</f>
        <v xml:space="preserve"> 30/07/2013</v>
      </c>
      <c r="L51">
        <f>[1]!'CHANGE~6004'</f>
        <v>-0.25</v>
      </c>
      <c r="M51">
        <f>[1]!'CHANGERATIO~6004'</f>
        <v>-0.2</v>
      </c>
      <c r="N51">
        <f>[1]!'TRADEVOLUME~6004'</f>
        <v>50</v>
      </c>
      <c r="O51" t="str">
        <f>[1]!'TYPE~6004'</f>
        <v xml:space="preserve"> Sell</v>
      </c>
      <c r="P51" t="str">
        <f>[1]!'TICKDIRECTION~6004'</f>
        <v xml:space="preserve"> =</v>
      </c>
      <c r="Q51">
        <f>[1]!'BESTBIDVOLUME~6004'</f>
        <v>785</v>
      </c>
      <c r="R51">
        <f>[1]!'BESTBIDPRICE~6004'</f>
        <v>123</v>
      </c>
      <c r="S51">
        <f>[1]!'BESTASKPRICE~6004'</f>
        <v>123.75</v>
      </c>
      <c r="T51">
        <f>[1]!'BESTASKVOLUME~6004'</f>
        <v>1205</v>
      </c>
      <c r="U51">
        <f>[1]!'BIDTRADES~6004'</f>
        <v>198</v>
      </c>
      <c r="V51">
        <f>[1]!'OFFERTRADES~6004'</f>
        <v>276</v>
      </c>
      <c r="W51">
        <f>[1]!'BIDTRADESVOLUME~6004'</f>
        <v>104282</v>
      </c>
      <c r="X51">
        <f>[1]!'OFFERTRADESVOLUME~6004'</f>
        <v>138756</v>
      </c>
      <c r="Y51">
        <f>[1]!'BIDTRADESTURNOVER~6004'</f>
        <v>13038286.5</v>
      </c>
      <c r="Z51">
        <f>[1]!'OFFERTRADESTURNOVER~6004'</f>
        <v>17327228</v>
      </c>
      <c r="AA51">
        <f>[1]!'MONEYFLOWINDEX~6004'</f>
        <v>0.75</v>
      </c>
      <c r="AB51">
        <f>[1]!'NETMONEYFLOW~6004'</f>
        <v>-4288941.5</v>
      </c>
      <c r="AC51">
        <f>[1]!'CASHMAPRATIO~6004'</f>
        <v>42.939998626708999</v>
      </c>
      <c r="AD51">
        <f>[1]!'RANGERATIO~6004'</f>
        <v>5.68</v>
      </c>
      <c r="AE51">
        <f>[1]!'RANGE~6004'</f>
        <v>7</v>
      </c>
      <c r="AF51">
        <f>[1]!'PBR~6004'</f>
        <v>0</v>
      </c>
      <c r="AG51">
        <f>[1]!'S1~6004'</f>
        <v>120.34</v>
      </c>
      <c r="AH51">
        <f>[1]!'S2~6004'</f>
        <v>117.67</v>
      </c>
      <c r="AI51">
        <f>[1]!'R1~6004'</f>
        <v>127.34</v>
      </c>
      <c r="AJ51">
        <f>[1]!'R2~6004'</f>
        <v>131.66999999999999</v>
      </c>
      <c r="AK51">
        <f>[1]!'TURNOVER~6004'</f>
        <v>30365514.5</v>
      </c>
      <c r="AL51" t="str">
        <f>"شركة الخطوط السعودية للتموين"</f>
        <v>شركة الخطوط السعودية للتموين</v>
      </c>
      <c r="AM51">
        <f>[1]!'AVGVOLUME~6004'</f>
        <v>512.74</v>
      </c>
      <c r="AN51">
        <f>[1]!'MAXPRICE~6004'</f>
        <v>135.5</v>
      </c>
      <c r="AO51">
        <f>[1]!'MINPRICE~6004'</f>
        <v>111</v>
      </c>
      <c r="AP51">
        <f>[1]!'NOOFBIDS~6004'</f>
        <v>20</v>
      </c>
      <c r="AQ51">
        <f>[1]!'NOOFASKS~6004'</f>
        <v>28</v>
      </c>
      <c r="AR51">
        <f>[1]!'HIGH52WEEKS~6004'</f>
        <v>133.25</v>
      </c>
      <c r="AS51">
        <f>[1]!'LOW52WEEKS~6004'</f>
        <v>68</v>
      </c>
      <c r="AT51">
        <f>[1]!'TOTALBIDVOLUME~6004'</f>
        <v>5994</v>
      </c>
      <c r="AU51">
        <f>[1]!'TOTALASKVOLUME~6004'</f>
        <v>27262</v>
      </c>
      <c r="AV51">
        <f>[1]!'SPREAD~6004'</f>
        <v>0.75</v>
      </c>
      <c r="AW51">
        <f>[1]!'TRADESNO~6004'</f>
        <v>474</v>
      </c>
      <c r="AX51">
        <f>[1]!'TASIVALUE~6004'</f>
        <v>0</v>
      </c>
      <c r="AY51">
        <f>[1]!'INDEXVALUE~6004'</f>
        <v>0</v>
      </c>
      <c r="AZ51">
        <f>[1]!'AVGPRICE~6004'</f>
        <v>124.94</v>
      </c>
      <c r="BA51">
        <f>[1]!'BIDASKRATIO~6004'</f>
        <v>0.22</v>
      </c>
      <c r="BB51">
        <f>[1]!'SPREADRATIO~6004'</f>
        <v>0.61</v>
      </c>
      <c r="BC51">
        <f>[1]!'FREETOEXPORTEDPERCENTAGE~6004'</f>
        <v>0.3</v>
      </c>
      <c r="BD51">
        <f>[1]!'ISSUEDSHARES~6004'</f>
        <v>82000000</v>
      </c>
      <c r="BE51">
        <f>[1]!'FREEFLOAT~6004'</f>
        <v>24600000</v>
      </c>
      <c r="BF51" t="str">
        <f>[1]!'MARKETSECTORNAME_AR~6004'</f>
        <v xml:space="preserve"> الزراعة والصناعات الغذائية</v>
      </c>
      <c r="BG51">
        <f>[1]!'MARKETSECTORID~6004'</f>
        <v>7</v>
      </c>
      <c r="BH51">
        <f>[1]!'TASIVALUEPERCENTAGE~6004'</f>
        <v>0</v>
      </c>
      <c r="BI51">
        <f>[1]!'SECTORVALUEPERCENTAGE~6004'</f>
        <v>0</v>
      </c>
    </row>
    <row r="52" spans="1:61">
      <c r="A52" t="str">
        <f>"6002"</f>
        <v>6002</v>
      </c>
      <c r="B52" t="str">
        <f>"هرفي للأغذية"</f>
        <v>هرفي للأغذية</v>
      </c>
      <c r="C52">
        <f>[1]!'TRADEPRICE~6002'</f>
        <v>113</v>
      </c>
      <c r="D52">
        <f>[1]!'CLOSE~6002'</f>
        <v>113</v>
      </c>
      <c r="E52" s="1">
        <f>[1]!'LOW~6002'</f>
        <v>112</v>
      </c>
      <c r="F52" s="1">
        <f>[1]!'HIGH~6002'</f>
        <v>114.5</v>
      </c>
      <c r="G52" s="1">
        <f>[1]!'OPEN~6002'</f>
        <v>112.5</v>
      </c>
      <c r="H52" s="1">
        <f>[1]!'PREVCLOSED~6002'</f>
        <v>112.25</v>
      </c>
      <c r="I52" s="1">
        <f>[1]!'TOTALVOLUME~6002'</f>
        <v>199025</v>
      </c>
      <c r="J52" t="str">
        <f>[1]!'LASTTADAWOLTIME~6002'</f>
        <v xml:space="preserve"> 15:29:39</v>
      </c>
      <c r="K52" t="str">
        <f>[1]!'LASTTADAWOLDATE~6002'</f>
        <v xml:space="preserve"> 29/07/2013</v>
      </c>
      <c r="L52">
        <f>[1]!'CHANGE~6002'</f>
        <v>0.75</v>
      </c>
      <c r="M52">
        <f>[1]!'CHANGERATIO~6002'</f>
        <v>0.67</v>
      </c>
      <c r="N52">
        <f>[1]!'TRADEVOLUME~6002'</f>
        <v>30</v>
      </c>
      <c r="O52" t="str">
        <f>[1]!'TYPE~6002'</f>
        <v xml:space="preserve"> شراء</v>
      </c>
      <c r="P52" t="str">
        <f>[1]!'TICKDIRECTION~6002'</f>
        <v xml:space="preserve"> =</v>
      </c>
      <c r="Q52">
        <f>[1]!'BESTBIDVOLUME~6002'</f>
        <v>500</v>
      </c>
      <c r="R52">
        <f>[1]!'BESTBIDPRICE~6002'</f>
        <v>112.75</v>
      </c>
      <c r="S52">
        <f>[1]!'BESTASKPRICE~6002'</f>
        <v>113</v>
      </c>
      <c r="T52">
        <f>[1]!'BESTASKVOLUME~6002'</f>
        <v>50</v>
      </c>
      <c r="U52">
        <f>[1]!'BIDTRADES~6002'</f>
        <v>233</v>
      </c>
      <c r="V52">
        <f>[1]!'OFFERTRADES~6002'</f>
        <v>176</v>
      </c>
      <c r="W52">
        <f>[1]!'BIDTRADESVOLUME~6002'</f>
        <v>114504</v>
      </c>
      <c r="X52">
        <f>[1]!'OFFERTRADESVOLUME~6002'</f>
        <v>84521</v>
      </c>
      <c r="Y52">
        <f>[1]!'BIDTRADESTURNOVER~6002'</f>
        <v>12933480</v>
      </c>
      <c r="Z52">
        <f>[1]!'OFFERTRADESTURNOVER~6002'</f>
        <v>9526567</v>
      </c>
      <c r="AA52">
        <f>[1]!'MONEYFLOWINDEX~6002'</f>
        <v>1.35762232082134</v>
      </c>
      <c r="AB52">
        <f>[1]!'NETMONEYFLOW~6002'</f>
        <v>3406913</v>
      </c>
      <c r="AC52">
        <f>[1]!'CASHMAPRATIO~6002'</f>
        <v>57.584385286459998</v>
      </c>
      <c r="AD52">
        <f>[1]!'RANGERATIO~6002'</f>
        <v>0</v>
      </c>
      <c r="AE52">
        <f>[1]!'RANGE~6002'</f>
        <v>0</v>
      </c>
      <c r="AF52">
        <f>[1]!'PBR~6002'</f>
        <v>0</v>
      </c>
      <c r="AG52">
        <f>[1]!'S1~6002'</f>
        <v>0</v>
      </c>
      <c r="AH52">
        <f>[1]!'S2~6002'</f>
        <v>0</v>
      </c>
      <c r="AI52">
        <f>[1]!'R1~6002'</f>
        <v>0</v>
      </c>
      <c r="AJ52">
        <f>[1]!'R2~6002'</f>
        <v>0</v>
      </c>
      <c r="AK52">
        <f>[1]!'TURNOVER~6002'</f>
        <v>22460047</v>
      </c>
      <c r="AL52" t="str">
        <f>"شركة هرفي للخدمات الغذائية"</f>
        <v>شركة هرفي للخدمات الغذائية</v>
      </c>
      <c r="AM52">
        <f>[1]!'AVGVOLUME~6002'</f>
        <v>486</v>
      </c>
      <c r="AN52">
        <f>[1]!'MAXPRICE~6002'</f>
        <v>123.25</v>
      </c>
      <c r="AO52">
        <f>[1]!'MINPRICE~6002'</f>
        <v>101.25</v>
      </c>
      <c r="AP52">
        <f>[1]!'NOOFBIDS~6002'</f>
        <v>24</v>
      </c>
      <c r="AQ52">
        <f>[1]!'NOOFASKS~6002'</f>
        <v>48</v>
      </c>
      <c r="AR52">
        <f>[1]!'HIGH52WEEKS~6002'</f>
        <v>129</v>
      </c>
      <c r="AS52">
        <f>[1]!'LOW52WEEKS~6002'</f>
        <v>89.25</v>
      </c>
      <c r="AT52">
        <f>[1]!'TOTALBIDVOLUME~6002'</f>
        <v>12467</v>
      </c>
      <c r="AU52">
        <f>[1]!'TOTALASKVOLUME~6002'</f>
        <v>31501</v>
      </c>
      <c r="AV52">
        <f>[1]!'SPREAD~6002'</f>
        <v>0.25</v>
      </c>
      <c r="AW52">
        <f>[1]!'TRADESNO~6002'</f>
        <v>409</v>
      </c>
      <c r="AX52">
        <f>[1]!'TASIVALUE~6002'</f>
        <v>0.08</v>
      </c>
      <c r="AY52">
        <f>[1]!'INDEXVALUE~6002'</f>
        <v>1.37</v>
      </c>
      <c r="AZ52">
        <f>[1]!'AVGPRICE~6002'</f>
        <v>112.85</v>
      </c>
      <c r="BA52">
        <f>[1]!'BIDASKRATIO~6002'</f>
        <v>0.4</v>
      </c>
      <c r="BB52">
        <f>[1]!'SPREADRATIO~6002'</f>
        <v>0.22</v>
      </c>
      <c r="BC52">
        <f>[1]!'FREETOEXPORTEDPERCENTAGE~6002'</f>
        <v>0.32100000000000001</v>
      </c>
      <c r="BD52">
        <f>[1]!'ISSUEDSHARES~6002'</f>
        <v>30000000</v>
      </c>
      <c r="BE52">
        <f>[1]!'FREEFLOAT~6002'</f>
        <v>9630000</v>
      </c>
      <c r="BF52" t="str">
        <f>[1]!'MARKETSECTORNAME_AR~6002'</f>
        <v xml:space="preserve"> الزراعة والصناعات الغذائية</v>
      </c>
      <c r="BG52">
        <f>[1]!'MARKETSECTORID~6002'</f>
        <v>7</v>
      </c>
      <c r="BH52">
        <f>[1]!'TASIVALUEPERCENTAGE~6002'</f>
        <v>0</v>
      </c>
      <c r="BI52">
        <f>[1]!'SECTORVALUEPERCENTAGE~6002'</f>
        <v>0</v>
      </c>
    </row>
    <row r="53" spans="1:61">
      <c r="A53" t="str">
        <f>"6001"</f>
        <v>6001</v>
      </c>
      <c r="B53" t="str">
        <f>"حلواني اخوان"</f>
        <v>حلواني اخوان</v>
      </c>
      <c r="C53">
        <f>[1]!'TRADEPRICE~6001'</f>
        <v>65.25</v>
      </c>
      <c r="D53">
        <f>[1]!'CLOSE~6001'</f>
        <v>65.25</v>
      </c>
      <c r="E53" s="1">
        <f>[1]!'LOW~6001'</f>
        <v>64.75</v>
      </c>
      <c r="F53" s="1">
        <f>[1]!'HIGH~6001'</f>
        <v>66.5</v>
      </c>
      <c r="G53" s="1">
        <f>[1]!'OPEN~6001'</f>
        <v>65</v>
      </c>
      <c r="H53" s="1">
        <f>[1]!'PREVCLOSED~6001'</f>
        <v>64.75</v>
      </c>
      <c r="I53" s="1">
        <f>[1]!'TOTALVOLUME~6001'</f>
        <v>346870</v>
      </c>
      <c r="J53" t="str">
        <f>[1]!'LASTTADAWOLTIME~6001'</f>
        <v xml:space="preserve"> 15:29:57</v>
      </c>
      <c r="K53" t="str">
        <f>[1]!'LASTTADAWOLDATE~6001'</f>
        <v xml:space="preserve"> 30/07/2013</v>
      </c>
      <c r="L53">
        <f>[1]!'CHANGE~6001'</f>
        <v>0.5</v>
      </c>
      <c r="M53">
        <f>[1]!'CHANGERATIO~6001'</f>
        <v>0.77</v>
      </c>
      <c r="N53">
        <f>[1]!'TRADEVOLUME~6001'</f>
        <v>250</v>
      </c>
      <c r="O53" t="str">
        <f>[1]!'TYPE~6001'</f>
        <v xml:space="preserve"> Buy</v>
      </c>
      <c r="P53" t="str">
        <f>[1]!'TICKDIRECTION~6001'</f>
        <v xml:space="preserve"> +</v>
      </c>
      <c r="Q53">
        <f>[1]!'BESTBIDVOLUME~6001'</f>
        <v>4393</v>
      </c>
      <c r="R53">
        <f>[1]!'BESTBIDPRICE~6001'</f>
        <v>65</v>
      </c>
      <c r="S53">
        <f>[1]!'BESTASKPRICE~6001'</f>
        <v>65.25</v>
      </c>
      <c r="T53">
        <f>[1]!'BESTASKVOLUME~6001'</f>
        <v>792</v>
      </c>
      <c r="U53">
        <f>[1]!'BIDTRADES~6001'</f>
        <v>301</v>
      </c>
      <c r="V53">
        <f>[1]!'OFFERTRADES~6001'</f>
        <v>323</v>
      </c>
      <c r="W53">
        <f>[1]!'BIDTRADESVOLUME~6001'</f>
        <v>143768</v>
      </c>
      <c r="X53">
        <f>[1]!'OFFERTRADESVOLUME~6001'</f>
        <v>203102</v>
      </c>
      <c r="Y53">
        <f>[1]!'BIDTRADESTURNOVER~6001'</f>
        <v>9463024.5</v>
      </c>
      <c r="Z53">
        <f>[1]!'OFFERTRADESTURNOVER~6001'</f>
        <v>13309841.25</v>
      </c>
      <c r="AA53">
        <f>[1]!'MONEYFLOWINDEX~6001'</f>
        <v>0.70999997854232799</v>
      </c>
      <c r="AB53">
        <f>[1]!'NETMONEYFLOW~6001'</f>
        <v>-3846816.75</v>
      </c>
      <c r="AC53">
        <f>[1]!'CASHMAPRATIO~6001'</f>
        <v>41.549999237060497</v>
      </c>
      <c r="AD53">
        <f>[1]!'RANGERATIO~6001'</f>
        <v>2.7</v>
      </c>
      <c r="AE53">
        <f>[1]!'RANGE~6001'</f>
        <v>1.75</v>
      </c>
      <c r="AF53">
        <f>[1]!'PBR~6001'</f>
        <v>0.96</v>
      </c>
      <c r="AG53">
        <f>[1]!'S1~6001'</f>
        <v>64.5</v>
      </c>
      <c r="AH53">
        <f>[1]!'S2~6001'</f>
        <v>63.75</v>
      </c>
      <c r="AI53">
        <f>[1]!'R1~6001'</f>
        <v>66.25</v>
      </c>
      <c r="AJ53">
        <f>[1]!'R2~6001'</f>
        <v>67.25</v>
      </c>
      <c r="AK53">
        <f>[1]!'TURNOVER~6001'</f>
        <v>22772865.75</v>
      </c>
      <c r="AL53" t="str">
        <f>"حلواني اخوان "</f>
        <v xml:space="preserve">حلواني اخوان </v>
      </c>
      <c r="AM53">
        <f>[1]!'AVGVOLUME~6001'</f>
        <v>555.88</v>
      </c>
      <c r="AN53">
        <f>[1]!'MAXPRICE~6001'</f>
        <v>71</v>
      </c>
      <c r="AO53">
        <f>[1]!'MINPRICE~6001'</f>
        <v>58.5</v>
      </c>
      <c r="AP53">
        <f>[1]!'NOOFBIDS~6001'</f>
        <v>29</v>
      </c>
      <c r="AQ53">
        <f>[1]!'NOOFASKS~6001'</f>
        <v>150</v>
      </c>
      <c r="AR53">
        <f>[1]!'HIGH52WEEKS~6001'</f>
        <v>66.5</v>
      </c>
      <c r="AS53">
        <f>[1]!'LOW52WEEKS~6001'</f>
        <v>38</v>
      </c>
      <c r="AT53">
        <f>[1]!'TOTALBIDVOLUME~6001'</f>
        <v>34059</v>
      </c>
      <c r="AU53">
        <f>[1]!'TOTALASKVOLUME~6001'</f>
        <v>139867</v>
      </c>
      <c r="AV53">
        <f>[1]!'SPREAD~6001'</f>
        <v>0.25</v>
      </c>
      <c r="AW53">
        <f>[1]!'TRADESNO~6001'</f>
        <v>624</v>
      </c>
      <c r="AX53">
        <f>[1]!'TASIVALUE~6001'</f>
        <v>7.0000000000000007E-2</v>
      </c>
      <c r="AY53">
        <f>[1]!'INDEXVALUE~6001'</f>
        <v>1.2</v>
      </c>
      <c r="AZ53">
        <f>[1]!'AVGPRICE~6001'</f>
        <v>65.650000000000006</v>
      </c>
      <c r="BA53">
        <f>[1]!'BIDASKRATIO~6001'</f>
        <v>0.24</v>
      </c>
      <c r="BB53">
        <f>[1]!'SPREADRATIO~6001'</f>
        <v>0.38</v>
      </c>
      <c r="BC53">
        <f>[1]!'FREETOEXPORTEDPERCENTAGE~6001'</f>
        <v>0.44490000000000002</v>
      </c>
      <c r="BD53">
        <f>[1]!'ISSUEDSHARES~6001'</f>
        <v>28571430</v>
      </c>
      <c r="BE53">
        <f>[1]!'FREEFLOAT~6001'</f>
        <v>12711430</v>
      </c>
      <c r="BF53" t="str">
        <f>[1]!'MARKETSECTORNAME_AR~6001'</f>
        <v xml:space="preserve"> الزراعة والصناعات الغذائية</v>
      </c>
      <c r="BG53">
        <f>[1]!'MARKETSECTORID~6001'</f>
        <v>7</v>
      </c>
      <c r="BH53">
        <f>[1]!'TASIVALUEPERCENTAGE~6001'</f>
        <v>0</v>
      </c>
      <c r="BI53">
        <f>[1]!'SECTORVALUEPERCENTAGE~6001'</f>
        <v>0</v>
      </c>
    </row>
    <row r="54" spans="1:61">
      <c r="A54" t="str">
        <f>"5110"</f>
        <v>5110</v>
      </c>
      <c r="B54" t="str">
        <f>"كهرباء السعودية"</f>
        <v>كهرباء السعودية</v>
      </c>
      <c r="C54">
        <f>[1]!'TRADEPRICE~5110'</f>
        <v>13.05</v>
      </c>
      <c r="D54">
        <f>[1]!'CLOSE~5110'</f>
        <v>13.05</v>
      </c>
      <c r="E54" s="1">
        <f>[1]!'LOW~5110'</f>
        <v>12.95</v>
      </c>
      <c r="F54" s="1">
        <f>[1]!'HIGH~5110'</f>
        <v>13.05</v>
      </c>
      <c r="G54" s="1">
        <f>[1]!'OPEN~5110'</f>
        <v>13</v>
      </c>
      <c r="H54" s="1">
        <f>[1]!'PREVCLOSED~5110'</f>
        <v>13</v>
      </c>
      <c r="I54" s="1">
        <f>[1]!'TOTALVOLUME~5110'</f>
        <v>1510199</v>
      </c>
      <c r="J54" t="str">
        <f>[1]!'LASTTADAWOLTIME~5110'</f>
        <v xml:space="preserve"> 15:29:57</v>
      </c>
      <c r="K54" t="str">
        <f>[1]!'LASTTADAWOLDATE~5110'</f>
        <v xml:space="preserve"> 30/07/2013</v>
      </c>
      <c r="L54">
        <f>[1]!'CHANGE~5110'</f>
        <v>0.05</v>
      </c>
      <c r="M54">
        <f>[1]!'CHANGERATIO~5110'</f>
        <v>0.38</v>
      </c>
      <c r="N54">
        <f>[1]!'TRADEVOLUME~5110'</f>
        <v>1300</v>
      </c>
      <c r="O54" t="str">
        <f>[1]!'TYPE~5110'</f>
        <v xml:space="preserve"> Buy</v>
      </c>
      <c r="P54" t="str">
        <f>[1]!'TICKDIRECTION~5110'</f>
        <v xml:space="preserve"> =</v>
      </c>
      <c r="Q54">
        <f>[1]!'BESTBIDVOLUME~5110'</f>
        <v>96792</v>
      </c>
      <c r="R54">
        <f>[1]!'BESTBIDPRICE~5110'</f>
        <v>13</v>
      </c>
      <c r="S54">
        <f>[1]!'BESTASKPRICE~5110'</f>
        <v>13.05</v>
      </c>
      <c r="T54">
        <f>[1]!'BESTASKVOLUME~5110'</f>
        <v>695514</v>
      </c>
      <c r="U54">
        <f>[1]!'BIDTRADES~5110'</f>
        <v>159</v>
      </c>
      <c r="V54">
        <f>[1]!'OFFERTRADES~5110'</f>
        <v>119</v>
      </c>
      <c r="W54">
        <f>[1]!'BIDTRADESVOLUME~5110'</f>
        <v>846299</v>
      </c>
      <c r="X54">
        <f>[1]!'OFFERTRADESVOLUME~5110'</f>
        <v>663900</v>
      </c>
      <c r="Y54">
        <f>[1]!'BIDTRADESTURNOVER~5110'</f>
        <v>11011443.699999999</v>
      </c>
      <c r="Z54">
        <f>[1]!'OFFERTRADESTURNOVER~5110'</f>
        <v>8623236.3499999996</v>
      </c>
      <c r="AA54">
        <f>[1]!'MONEYFLOWINDEX~5110'</f>
        <v>1.2799999713897701</v>
      </c>
      <c r="AB54">
        <f>[1]!'NETMONEYFLOW~5110'</f>
        <v>2388207.35</v>
      </c>
      <c r="AC54">
        <f>[1]!'CASHMAPRATIO~5110'</f>
        <v>56.080001831054702</v>
      </c>
      <c r="AD54">
        <f>[1]!'RANGERATIO~5110'</f>
        <v>0.77</v>
      </c>
      <c r="AE54">
        <f>[1]!'RANGE~5110'</f>
        <v>0.1</v>
      </c>
      <c r="AF54">
        <f>[1]!'PBR~5110'</f>
        <v>0.26</v>
      </c>
      <c r="AG54">
        <f>[1]!'S1~5110'</f>
        <v>12.99</v>
      </c>
      <c r="AH54">
        <f>[1]!'S2~5110'</f>
        <v>12.92</v>
      </c>
      <c r="AI54">
        <f>[1]!'R1~5110'</f>
        <v>13.09</v>
      </c>
      <c r="AJ54">
        <f>[1]!'R2~5110'</f>
        <v>13.12</v>
      </c>
      <c r="AK54">
        <f>[1]!'TURNOVER~5110'</f>
        <v>19634680.050000001</v>
      </c>
      <c r="AL54" t="str">
        <f>"الشركة السعودية للكهرباء"</f>
        <v>الشركة السعودية للكهرباء</v>
      </c>
      <c r="AM54">
        <f>[1]!'AVGVOLUME~5110'</f>
        <v>5432.37</v>
      </c>
      <c r="AN54">
        <f>[1]!'MAXPRICE~5110'</f>
        <v>14.3</v>
      </c>
      <c r="AO54">
        <f>[1]!'MINPRICE~5110'</f>
        <v>11.7</v>
      </c>
      <c r="AP54">
        <f>[1]!'NOOFBIDS~5110'</f>
        <v>318</v>
      </c>
      <c r="AQ54">
        <f>[1]!'NOOFASKS~5110'</f>
        <v>301</v>
      </c>
      <c r="AR54">
        <f>[1]!'HIGH52WEEKS~5110'</f>
        <v>14.35</v>
      </c>
      <c r="AS54">
        <f>[1]!'LOW52WEEKS~5110'</f>
        <v>12.25</v>
      </c>
      <c r="AT54">
        <f>[1]!'TOTALBIDVOLUME~5110'</f>
        <v>5163667</v>
      </c>
      <c r="AU54">
        <f>[1]!'TOTALASKVOLUME~5110'</f>
        <v>3294737</v>
      </c>
      <c r="AV54">
        <f>[1]!'SPREAD~5110'</f>
        <v>0.05</v>
      </c>
      <c r="AW54">
        <f>[1]!'TRADESNO~5110'</f>
        <v>278</v>
      </c>
      <c r="AX54">
        <f>[1]!'TASIVALUE~5110'</f>
        <v>0.4</v>
      </c>
      <c r="AY54">
        <f>[1]!'INDEXVALUE~5110'</f>
        <v>15.52</v>
      </c>
      <c r="AZ54">
        <f>[1]!'AVGPRICE~5110'</f>
        <v>13</v>
      </c>
      <c r="BA54">
        <f>[1]!'BIDASKRATIO~5110'</f>
        <v>1.57</v>
      </c>
      <c r="BB54">
        <f>[1]!'SPREADRATIO~5110'</f>
        <v>0.38</v>
      </c>
      <c r="BC54">
        <f>[1]!'FREETOEXPORTEDPERCENTAGE~5110'</f>
        <v>0.17180000000000001</v>
      </c>
      <c r="BD54">
        <f>[1]!'ISSUEDSHARES~5110'</f>
        <v>4166593792</v>
      </c>
      <c r="BE54">
        <f>[1]!'FREEFLOAT~5110'</f>
        <v>715804544</v>
      </c>
      <c r="BF54" t="str">
        <f>[1]!'MARKETSECTORNAME_AR~5110'</f>
        <v xml:space="preserve"> الطاقة والمرافق الخدمية</v>
      </c>
      <c r="BG54">
        <f>[1]!'MARKETSECTORID~5110'</f>
        <v>6</v>
      </c>
      <c r="BH54">
        <f>[1]!'TASIVALUEPERCENTAGE~5110'</f>
        <v>1E-4</v>
      </c>
      <c r="BI54">
        <f>[1]!'SECTORVALUEPERCENTAGE~5110'</f>
        <v>2.9999999999999997E-4</v>
      </c>
    </row>
    <row r="55" spans="1:61">
      <c r="A55" t="str">
        <f>"4310"</f>
        <v>4310</v>
      </c>
      <c r="B55" t="str">
        <f>"مدينة المعرفة"</f>
        <v>مدينة المعرفة</v>
      </c>
      <c r="C55">
        <f>[1]!'TRADEPRICE~4310'</f>
        <v>15.75</v>
      </c>
      <c r="D55">
        <f>[1]!'CLOSE~4310'</f>
        <v>15.75</v>
      </c>
      <c r="E55" s="1">
        <f>[1]!'LOW~4310'</f>
        <v>15.15</v>
      </c>
      <c r="F55" s="1">
        <f>[1]!'HIGH~4310'</f>
        <v>15.95</v>
      </c>
      <c r="G55" s="1">
        <f>[1]!'OPEN~4310'</f>
        <v>15.2</v>
      </c>
      <c r="H55" s="1">
        <f>[1]!'PREVCLOSED~4310'</f>
        <v>15.2</v>
      </c>
      <c r="I55" s="1">
        <f>[1]!'TOTALVOLUME~4310'</f>
        <v>10310468</v>
      </c>
      <c r="J55" t="str">
        <f>[1]!'LASTTADAWOLTIME~4310'</f>
        <v xml:space="preserve"> 15:29:52</v>
      </c>
      <c r="K55" t="str">
        <f>[1]!'LASTTADAWOLDATE~4310'</f>
        <v xml:space="preserve"> 30/07/2013</v>
      </c>
      <c r="L55">
        <f>[1]!'CHANGE~4310'</f>
        <v>0.55000000000000004</v>
      </c>
      <c r="M55">
        <f>[1]!'CHANGERATIO~4310'</f>
        <v>3.62</v>
      </c>
      <c r="N55">
        <f>[1]!'TRADEVOLUME~4310'</f>
        <v>283</v>
      </c>
      <c r="O55" t="str">
        <f>[1]!'TYPE~4310'</f>
        <v xml:space="preserve"> Sell</v>
      </c>
      <c r="P55" t="str">
        <f>[1]!'TICKDIRECTION~4310'</f>
        <v xml:space="preserve"> =</v>
      </c>
      <c r="Q55">
        <f>[1]!'BESTBIDVOLUME~4310'</f>
        <v>44415</v>
      </c>
      <c r="R55">
        <f>[1]!'BESTBIDPRICE~4310'</f>
        <v>15.75</v>
      </c>
      <c r="S55">
        <f>[1]!'BESTASKPRICE~4310'</f>
        <v>15.8</v>
      </c>
      <c r="T55">
        <f>[1]!'BESTASKVOLUME~4310'</f>
        <v>26347</v>
      </c>
      <c r="U55">
        <f>[1]!'BIDTRADES~4310'</f>
        <v>1620</v>
      </c>
      <c r="V55">
        <f>[1]!'OFFERTRADES~4310'</f>
        <v>753</v>
      </c>
      <c r="W55">
        <f>[1]!'BIDTRADESVOLUME~4310'</f>
        <v>6887299</v>
      </c>
      <c r="X55">
        <f>[1]!'OFFERTRADESVOLUME~4310'</f>
        <v>3423169</v>
      </c>
      <c r="Y55">
        <f>[1]!'BIDTRADESTURNOVER~4310'</f>
        <v>107454760.09999999</v>
      </c>
      <c r="Z55">
        <f>[1]!'OFFERTRADESTURNOVER~4310'</f>
        <v>53415516.549999997</v>
      </c>
      <c r="AA55">
        <f>[1]!'MONEYFLOWINDEX~4310'</f>
        <v>2.0099999904632599</v>
      </c>
      <c r="AB55">
        <f>[1]!'NETMONEYFLOW~4310'</f>
        <v>54039243.549999997</v>
      </c>
      <c r="AC55">
        <f>[1]!'CASHMAPRATIO~4310'</f>
        <v>66.800003051757798</v>
      </c>
      <c r="AD55">
        <f>[1]!'RANGERATIO~4310'</f>
        <v>5.26</v>
      </c>
      <c r="AE55">
        <f>[1]!'RANGE~4310'</f>
        <v>0.8</v>
      </c>
      <c r="AF55">
        <f>[1]!'PBR~4310'</f>
        <v>0</v>
      </c>
      <c r="AG55">
        <f>[1]!'S1~4310'</f>
        <v>15.29</v>
      </c>
      <c r="AH55">
        <f>[1]!'S2~4310'</f>
        <v>14.82</v>
      </c>
      <c r="AI55">
        <f>[1]!'R1~4310'</f>
        <v>16.09</v>
      </c>
      <c r="AJ55">
        <f>[1]!'R2~4310'</f>
        <v>16.420000000000002</v>
      </c>
      <c r="AK55">
        <f>[1]!'TURNOVER~4310'</f>
        <v>160870276.65000001</v>
      </c>
      <c r="AL55" t="str">
        <f>"مدينة المعرفة الإقتصادية"</f>
        <v>مدينة المعرفة الإقتصادية</v>
      </c>
      <c r="AM55">
        <f>[1]!'AVGVOLUME~4310'</f>
        <v>4344.91</v>
      </c>
      <c r="AN55">
        <f>[1]!'MAXPRICE~4310'</f>
        <v>16.7</v>
      </c>
      <c r="AO55">
        <f>[1]!'MINPRICE~4310'</f>
        <v>13.7</v>
      </c>
      <c r="AP55">
        <f>[1]!'NOOFBIDS~4310'</f>
        <v>121</v>
      </c>
      <c r="AQ55">
        <f>[1]!'NOOFASKS~4310'</f>
        <v>360</v>
      </c>
      <c r="AR55">
        <f>[1]!'HIGH52WEEKS~4310'</f>
        <v>19.5</v>
      </c>
      <c r="AS55">
        <f>[1]!'LOW52WEEKS~4310'</f>
        <v>11.75</v>
      </c>
      <c r="AT55">
        <f>[1]!'TOTALBIDVOLUME~4310'</f>
        <v>972639</v>
      </c>
      <c r="AU55">
        <f>[1]!'TOTALASKVOLUME~4310'</f>
        <v>2811577</v>
      </c>
      <c r="AV55">
        <f>[1]!'SPREAD~4310'</f>
        <v>0.05</v>
      </c>
      <c r="AW55">
        <f>[1]!'TRADESNO~4310'</f>
        <v>2373</v>
      </c>
      <c r="AX55">
        <f>[1]!'TASIVALUE~4310'</f>
        <v>0.63</v>
      </c>
      <c r="AY55">
        <f>[1]!'INDEXVALUE~4310'</f>
        <v>5.7</v>
      </c>
      <c r="AZ55">
        <f>[1]!'AVGPRICE~4310'</f>
        <v>15.6</v>
      </c>
      <c r="BA55">
        <f>[1]!'BIDASKRATIO~4310'</f>
        <v>0.35</v>
      </c>
      <c r="BB55">
        <f>[1]!'SPREADRATIO~4310'</f>
        <v>0.32</v>
      </c>
      <c r="BC55">
        <f>[1]!'FREETOEXPORTEDPERCENTAGE~4310'</f>
        <v>0.30059999999999998</v>
      </c>
      <c r="BD55">
        <f>[1]!'ISSUEDSHARES~4310'</f>
        <v>339300000</v>
      </c>
      <c r="BE55">
        <f>[1]!'FREEFLOAT~4310'</f>
        <v>102000000</v>
      </c>
      <c r="BF55" t="str">
        <f>[1]!'MARKETSECTORNAME_AR~4310'</f>
        <v xml:space="preserve"> التطوير العقاري </v>
      </c>
      <c r="BG55">
        <f>[1]!'MARKETSECTORID~4310'</f>
        <v>13</v>
      </c>
      <c r="BH55">
        <f>[1]!'TASIVALUEPERCENTAGE~4310'</f>
        <v>2.0000000000000001E-4</v>
      </c>
      <c r="BI55">
        <f>[1]!'SECTORVALUEPERCENTAGE~4310'</f>
        <v>1E-4</v>
      </c>
    </row>
    <row r="56" spans="1:61">
      <c r="A56" t="str">
        <f>"4300"</f>
        <v>4300</v>
      </c>
      <c r="B56" t="str">
        <f>"دار الأركان"</f>
        <v>دار الأركان</v>
      </c>
      <c r="C56">
        <f>[1]!'TRADEPRICE~4300'</f>
        <v>10.15</v>
      </c>
      <c r="D56">
        <f>[1]!'CLOSE~4300'</f>
        <v>10.15</v>
      </c>
      <c r="E56" s="1">
        <f>[1]!'LOW~4300'</f>
        <v>10.050000000000001</v>
      </c>
      <c r="F56" s="1">
        <f>[1]!'HIGH~4300'</f>
        <v>10.15</v>
      </c>
      <c r="G56" s="1">
        <f>[1]!'OPEN~4300'</f>
        <v>10.1</v>
      </c>
      <c r="H56" s="1">
        <f>[1]!'PREVCLOSED~4300'</f>
        <v>10.1</v>
      </c>
      <c r="I56" s="1">
        <f>[1]!'TOTALVOLUME~4300'</f>
        <v>4595385</v>
      </c>
      <c r="J56" t="str">
        <f>[1]!'LASTTADAWOLTIME~4300'</f>
        <v xml:space="preserve"> 15:29:56</v>
      </c>
      <c r="K56" t="str">
        <f>[1]!'LASTTADAWOLDATE~4300'</f>
        <v xml:space="preserve"> 30/07/2013</v>
      </c>
      <c r="L56">
        <f>[1]!'CHANGE~4300'</f>
        <v>0.05</v>
      </c>
      <c r="M56">
        <f>[1]!'CHANGERATIO~4300'</f>
        <v>0.5</v>
      </c>
      <c r="N56">
        <f>[1]!'TRADEVOLUME~4300'</f>
        <v>1500</v>
      </c>
      <c r="O56" t="str">
        <f>[1]!'TYPE~4300'</f>
        <v xml:space="preserve"> Buy</v>
      </c>
      <c r="P56" t="str">
        <f>[1]!'TICKDIRECTION~4300'</f>
        <v xml:space="preserve"> =</v>
      </c>
      <c r="Q56">
        <f>[1]!'BESTBIDVOLUME~4300'</f>
        <v>70358</v>
      </c>
      <c r="R56">
        <f>[1]!'BESTBIDPRICE~4300'</f>
        <v>10.1</v>
      </c>
      <c r="S56">
        <f>[1]!'BESTASKPRICE~4300'</f>
        <v>10.15</v>
      </c>
      <c r="T56">
        <f>[1]!'BESTASKVOLUME~4300'</f>
        <v>2522495</v>
      </c>
      <c r="U56">
        <f>[1]!'BIDTRADES~4300'</f>
        <v>275</v>
      </c>
      <c r="V56">
        <f>[1]!'OFFERTRADES~4300'</f>
        <v>363</v>
      </c>
      <c r="W56">
        <f>[1]!'BIDTRADESVOLUME~4300'</f>
        <v>1746542</v>
      </c>
      <c r="X56">
        <f>[1]!'OFFERTRADESVOLUME~4300'</f>
        <v>2848843</v>
      </c>
      <c r="Y56">
        <f>[1]!'BIDTRADESTURNOVER~4300'</f>
        <v>17652448.399999999</v>
      </c>
      <c r="Z56">
        <f>[1]!'OFFERTRADESTURNOVER~4300'</f>
        <v>28769938.449999999</v>
      </c>
      <c r="AA56">
        <f>[1]!'MONEYFLOWINDEX~4300'</f>
        <v>0.61000001430511497</v>
      </c>
      <c r="AB56">
        <f>[1]!'NETMONEYFLOW~4300'</f>
        <v>-11117490.050000001</v>
      </c>
      <c r="AC56">
        <f>[1]!'CASHMAPRATIO~4300'</f>
        <v>38.029998779296903</v>
      </c>
      <c r="AD56">
        <f>[1]!'RANGERATIO~4300'</f>
        <v>0.99</v>
      </c>
      <c r="AE56">
        <f>[1]!'RANGE~4300'</f>
        <v>0.1</v>
      </c>
      <c r="AF56">
        <f>[1]!'PBR~4300'</f>
        <v>2.12</v>
      </c>
      <c r="AG56">
        <f>[1]!'S1~4300'</f>
        <v>10.09</v>
      </c>
      <c r="AH56">
        <f>[1]!'S2~4300'</f>
        <v>10.02</v>
      </c>
      <c r="AI56">
        <f>[1]!'R1~4300'</f>
        <v>10.19</v>
      </c>
      <c r="AJ56">
        <f>[1]!'R2~4300'</f>
        <v>10.220000000000001</v>
      </c>
      <c r="AK56">
        <f>[1]!'TURNOVER~4300'</f>
        <v>46422386.850000001</v>
      </c>
      <c r="AL56" t="str">
        <f>"شركة دار الاركان"</f>
        <v>شركة دار الاركان</v>
      </c>
      <c r="AM56">
        <f>[1]!'AVGVOLUME~4300'</f>
        <v>7202.8</v>
      </c>
      <c r="AN56">
        <f>[1]!'MAXPRICE~4300'</f>
        <v>11.1</v>
      </c>
      <c r="AO56">
        <f>[1]!'MINPRICE~4300'</f>
        <v>9.1</v>
      </c>
      <c r="AP56">
        <f>[1]!'NOOFBIDS~4300'</f>
        <v>450</v>
      </c>
      <c r="AQ56">
        <f>[1]!'NOOFASKS~4300'</f>
        <v>1114</v>
      </c>
      <c r="AR56">
        <f>[1]!'HIGH52WEEKS~4300'</f>
        <v>10.8</v>
      </c>
      <c r="AS56">
        <f>[1]!'LOW52WEEKS~4300'</f>
        <v>7.5</v>
      </c>
      <c r="AT56">
        <f>[1]!'TOTALBIDVOLUME~4300'</f>
        <v>4324175</v>
      </c>
      <c r="AU56">
        <f>[1]!'TOTALASKVOLUME~4300'</f>
        <v>9985930</v>
      </c>
      <c r="AV56">
        <f>[1]!'SPREAD~4300'</f>
        <v>0.05</v>
      </c>
      <c r="AW56">
        <f>[1]!'TRADESNO~4300'</f>
        <v>638</v>
      </c>
      <c r="AX56">
        <f>[1]!'TASIVALUE~4300'</f>
        <v>0.57999999999999996</v>
      </c>
      <c r="AY56">
        <f>[1]!'INDEXVALUE~4300'</f>
        <v>5.26</v>
      </c>
      <c r="AZ56">
        <f>[1]!'AVGPRICE~4300'</f>
        <v>10.1</v>
      </c>
      <c r="BA56">
        <f>[1]!'BIDASKRATIO~4300'</f>
        <v>0.43</v>
      </c>
      <c r="BB56">
        <f>[1]!'SPREADRATIO~4300'</f>
        <v>0.5</v>
      </c>
      <c r="BC56">
        <f>[1]!'FREETOEXPORTEDPERCENTAGE~4300'</f>
        <v>0.95850000000000002</v>
      </c>
      <c r="BD56">
        <f>[1]!'ISSUEDSHARES~4300'</f>
        <v>1080000000</v>
      </c>
      <c r="BE56">
        <f>[1]!'FREEFLOAT~4300'</f>
        <v>1035219520</v>
      </c>
      <c r="BF56" t="str">
        <f>[1]!'MARKETSECTORNAME_AR~4300'</f>
        <v xml:space="preserve"> التطوير العقاري </v>
      </c>
      <c r="BG56">
        <f>[1]!'MARKETSECTORID~4300'</f>
        <v>13</v>
      </c>
      <c r="BH56">
        <f>[1]!'TASIVALUEPERCENTAGE~4300'</f>
        <v>2.0000000000000001E-4</v>
      </c>
      <c r="BI56">
        <f>[1]!'SECTORVALUEPERCENTAGE~4300'</f>
        <v>1E-4</v>
      </c>
    </row>
    <row r="57" spans="1:61">
      <c r="A57" t="str">
        <f>"4290"</f>
        <v>4290</v>
      </c>
      <c r="B57" t="str">
        <f>"الخليج للتدريب"</f>
        <v>الخليج للتدريب</v>
      </c>
      <c r="C57">
        <f>[1]!'TRADEPRICE~4290'</f>
        <v>37.9</v>
      </c>
      <c r="D57">
        <f>[1]!'CLOSE~4290'</f>
        <v>37.9</v>
      </c>
      <c r="E57" s="1">
        <f>[1]!'LOW~4290'</f>
        <v>37</v>
      </c>
      <c r="F57" s="1">
        <f>[1]!'HIGH~4290'</f>
        <v>38</v>
      </c>
      <c r="G57" s="1">
        <f>[1]!'OPEN~4290'</f>
        <v>37.1</v>
      </c>
      <c r="H57" s="1">
        <f>[1]!'PREVCLOSED~4290'</f>
        <v>37.1</v>
      </c>
      <c r="I57" s="1">
        <f>[1]!'TOTALVOLUME~4290'</f>
        <v>170671</v>
      </c>
      <c r="J57" t="str">
        <f>[1]!'LASTTADAWOLTIME~4290'</f>
        <v xml:space="preserve"> 15:29:50</v>
      </c>
      <c r="K57" t="str">
        <f>[1]!'LASTTADAWOLDATE~4290'</f>
        <v xml:space="preserve"> 30/07/2013</v>
      </c>
      <c r="L57">
        <f>[1]!'CHANGE~4290'</f>
        <v>0.8</v>
      </c>
      <c r="M57">
        <f>[1]!'CHANGERATIO~4290'</f>
        <v>2.16</v>
      </c>
      <c r="N57">
        <f>[1]!'TRADEVOLUME~4290'</f>
        <v>2110</v>
      </c>
      <c r="O57" t="str">
        <f>[1]!'TYPE~4290'</f>
        <v xml:space="preserve"> Buy</v>
      </c>
      <c r="P57" t="str">
        <f>[1]!'TICKDIRECTION~4290'</f>
        <v xml:space="preserve"> +</v>
      </c>
      <c r="Q57">
        <f>[1]!'BESTBIDVOLUME~4290'</f>
        <v>7220</v>
      </c>
      <c r="R57">
        <f>[1]!'BESTBIDPRICE~4290'</f>
        <v>37.799999999999997</v>
      </c>
      <c r="S57">
        <f>[1]!'BESTASKPRICE~4290'</f>
        <v>37.9</v>
      </c>
      <c r="T57">
        <f>[1]!'BESTASKVOLUME~4290'</f>
        <v>2640</v>
      </c>
      <c r="U57">
        <f>[1]!'BIDTRADES~4290'</f>
        <v>110</v>
      </c>
      <c r="V57">
        <f>[1]!'OFFERTRADES~4290'</f>
        <v>80</v>
      </c>
      <c r="W57">
        <f>[1]!'BIDTRADESVOLUME~4290'</f>
        <v>101338</v>
      </c>
      <c r="X57">
        <f>[1]!'OFFERTRADESVOLUME~4290'</f>
        <v>69333</v>
      </c>
      <c r="Y57">
        <f>[1]!'BIDTRADESTURNOVER~4290'</f>
        <v>3792193.8</v>
      </c>
      <c r="Z57">
        <f>[1]!'OFFERTRADESTURNOVER~4290'</f>
        <v>2580296.7000000002</v>
      </c>
      <c r="AA57">
        <f>[1]!'MONEYFLOWINDEX~4290'</f>
        <v>1.4700000286102299</v>
      </c>
      <c r="AB57">
        <f>[1]!'NETMONEYFLOW~4290'</f>
        <v>1211897.1000000001</v>
      </c>
      <c r="AC57">
        <f>[1]!'CASHMAPRATIO~4290'</f>
        <v>59.509998321533203</v>
      </c>
      <c r="AD57">
        <f>[1]!'RANGERATIO~4290'</f>
        <v>2.7</v>
      </c>
      <c r="AE57">
        <f>[1]!'RANGE~4290'</f>
        <v>1</v>
      </c>
      <c r="AF57">
        <f>[1]!'PBR~4290'</f>
        <v>2.81</v>
      </c>
      <c r="AG57">
        <f>[1]!'S1~4290'</f>
        <v>37.26</v>
      </c>
      <c r="AH57">
        <f>[1]!'S2~4290'</f>
        <v>36.630000000000003</v>
      </c>
      <c r="AI57">
        <f>[1]!'R1~4290'</f>
        <v>38.26</v>
      </c>
      <c r="AJ57">
        <f>[1]!'R2~4290'</f>
        <v>38.630000000000003</v>
      </c>
      <c r="AK57">
        <f>[1]!'TURNOVER~4290'</f>
        <v>6372490.5</v>
      </c>
      <c r="AL57" t="str">
        <f>"شركة الخليج للتدريب والتعليم"</f>
        <v>شركة الخليج للتدريب والتعليم</v>
      </c>
      <c r="AM57">
        <f>[1]!'AVGVOLUME~4290'</f>
        <v>898.27</v>
      </c>
      <c r="AN57">
        <f>[1]!'MAXPRICE~4290'</f>
        <v>40.799999999999997</v>
      </c>
      <c r="AO57">
        <f>[1]!'MINPRICE~4290'</f>
        <v>33.4</v>
      </c>
      <c r="AP57">
        <f>[1]!'NOOFBIDS~4290'</f>
        <v>24</v>
      </c>
      <c r="AQ57">
        <f>[1]!'NOOFASKS~4290'</f>
        <v>35</v>
      </c>
      <c r="AR57">
        <f>[1]!'HIGH52WEEKS~4290'</f>
        <v>41.8</v>
      </c>
      <c r="AS57">
        <f>[1]!'LOW52WEEKS~4290'</f>
        <v>32.299999999999997</v>
      </c>
      <c r="AT57">
        <f>[1]!'TOTALBIDVOLUME~4290'</f>
        <v>66323</v>
      </c>
      <c r="AU57">
        <f>[1]!'TOTALASKVOLUME~4290'</f>
        <v>64578</v>
      </c>
      <c r="AV57">
        <f>[1]!'SPREAD~4290'</f>
        <v>0.1</v>
      </c>
      <c r="AW57">
        <f>[1]!'TRADESNO~4290'</f>
        <v>190</v>
      </c>
      <c r="AX57">
        <f>[1]!'TASIVALUE~4290'</f>
        <v>0.17</v>
      </c>
      <c r="AY57">
        <f>[1]!'INDEXVALUE~4290'</f>
        <v>5.8</v>
      </c>
      <c r="AZ57">
        <f>[1]!'AVGPRICE~4290'</f>
        <v>37.340000000000003</v>
      </c>
      <c r="BA57">
        <f>[1]!'BIDASKRATIO~4290'</f>
        <v>1.03</v>
      </c>
      <c r="BB57">
        <f>[1]!'SPREADRATIO~4290'</f>
        <v>0.26</v>
      </c>
      <c r="BC57">
        <f>[1]!'FREETOEXPORTEDPERCENTAGE~4290'</f>
        <v>0.75149999999999995</v>
      </c>
      <c r="BD57">
        <f>[1]!'ISSUEDSHARES~4290'</f>
        <v>25000000</v>
      </c>
      <c r="BE57">
        <f>[1]!'FREEFLOAT~4290'</f>
        <v>18788000</v>
      </c>
      <c r="BF57" t="str">
        <f>[1]!'MARKETSECTORNAME_AR~4290'</f>
        <v xml:space="preserve"> التجزئة</v>
      </c>
      <c r="BG57">
        <f>[1]!'MARKETSECTORID~4290'</f>
        <v>5</v>
      </c>
      <c r="BH57">
        <f>[1]!'TASIVALUEPERCENTAGE~4290'</f>
        <v>1E-4</v>
      </c>
      <c r="BI57">
        <f>[1]!'SECTORVALUEPERCENTAGE~4290'</f>
        <v>1E-4</v>
      </c>
    </row>
    <row r="58" spans="1:61">
      <c r="A58" t="str">
        <f>"4280"</f>
        <v>4280</v>
      </c>
      <c r="B58" t="str">
        <f>"المملكة"</f>
        <v>المملكة</v>
      </c>
      <c r="C58">
        <f>[1]!'TRADEPRICE~4280'</f>
        <v>17.649999999999999</v>
      </c>
      <c r="D58">
        <f>[1]!'CLOSE~4280'</f>
        <v>17.649999999999999</v>
      </c>
      <c r="E58" s="1">
        <f>[1]!'LOW~4280'</f>
        <v>17.45</v>
      </c>
      <c r="F58" s="1">
        <f>[1]!'HIGH~4280'</f>
        <v>17.7</v>
      </c>
      <c r="G58" s="1">
        <f>[1]!'OPEN~4280'</f>
        <v>17.649999999999999</v>
      </c>
      <c r="H58" s="1">
        <f>[1]!'PREVCLOSED~4280'</f>
        <v>17.649999999999999</v>
      </c>
      <c r="I58" s="1">
        <f>[1]!'TOTALVOLUME~4280'</f>
        <v>358021</v>
      </c>
      <c r="J58" t="str">
        <f>[1]!'LASTTADAWOLTIME~4280'</f>
        <v xml:space="preserve"> 15:29:50</v>
      </c>
      <c r="K58" t="str">
        <f>[1]!'LASTTADAWOLDATE~4280'</f>
        <v xml:space="preserve"> 30/07/2013</v>
      </c>
      <c r="L58">
        <f>[1]!'CHANGE~4280'</f>
        <v>0</v>
      </c>
      <c r="M58">
        <f>[1]!'CHANGERATIO~4280'</f>
        <v>0</v>
      </c>
      <c r="N58">
        <f>[1]!'TRADEVOLUME~4280'</f>
        <v>6000</v>
      </c>
      <c r="O58" t="str">
        <f>[1]!'TYPE~4280'</f>
        <v xml:space="preserve"> Buy</v>
      </c>
      <c r="P58" t="str">
        <f>[1]!'TICKDIRECTION~4280'</f>
        <v xml:space="preserve"> =</v>
      </c>
      <c r="Q58">
        <f>[1]!'BESTBIDVOLUME~4280'</f>
        <v>13212</v>
      </c>
      <c r="R58">
        <f>[1]!'BESTBIDPRICE~4280'</f>
        <v>17.649999999999999</v>
      </c>
      <c r="S58">
        <f>[1]!'BESTASKPRICE~4280'</f>
        <v>17.7</v>
      </c>
      <c r="T58">
        <f>[1]!'BESTASKVOLUME~4280'</f>
        <v>184790</v>
      </c>
      <c r="U58">
        <f>[1]!'BIDTRADES~4280'</f>
        <v>83</v>
      </c>
      <c r="V58">
        <f>[1]!'OFFERTRADES~4280'</f>
        <v>121</v>
      </c>
      <c r="W58">
        <f>[1]!'BIDTRADESVOLUME~4280'</f>
        <v>224930</v>
      </c>
      <c r="X58">
        <f>[1]!'OFFERTRADESVOLUME~4280'</f>
        <v>133091</v>
      </c>
      <c r="Y58">
        <f>[1]!'BIDTRADESTURNOVER~4280'</f>
        <v>3959809.9</v>
      </c>
      <c r="Z58">
        <f>[1]!'OFFERTRADESTURNOVER~4280'</f>
        <v>2333428.85</v>
      </c>
      <c r="AA58">
        <f>[1]!'MONEYFLOWINDEX~4280'</f>
        <v>1.70000004768372</v>
      </c>
      <c r="AB58">
        <f>[1]!'NETMONEYFLOW~4280'</f>
        <v>1626381.05</v>
      </c>
      <c r="AC58">
        <f>[1]!'CASHMAPRATIO~4280'</f>
        <v>62.919998168945298</v>
      </c>
      <c r="AD58">
        <f>[1]!'RANGERATIO~4280'</f>
        <v>1.42</v>
      </c>
      <c r="AE58">
        <f>[1]!'RANGE~4280'</f>
        <v>0.25</v>
      </c>
      <c r="AF58">
        <f>[1]!'PBR~4280'</f>
        <v>-4.75</v>
      </c>
      <c r="AG58">
        <f>[1]!'S1~4280'</f>
        <v>17.5</v>
      </c>
      <c r="AH58">
        <f>[1]!'S2~4280'</f>
        <v>17.350000000000001</v>
      </c>
      <c r="AI58">
        <f>[1]!'R1~4280'</f>
        <v>17.75</v>
      </c>
      <c r="AJ58">
        <f>[1]!'R2~4280'</f>
        <v>17.850000000000001</v>
      </c>
      <c r="AK58">
        <f>[1]!'TURNOVER~4280'</f>
        <v>6293238.75</v>
      </c>
      <c r="AL58" t="str">
        <f>"شركة المملكة القابضة"</f>
        <v>شركة المملكة القابضة</v>
      </c>
      <c r="AM58">
        <f>[1]!'AVGVOLUME~4280'</f>
        <v>1755</v>
      </c>
      <c r="AN58">
        <f>[1]!'MAXPRICE~4280'</f>
        <v>19.399999999999999</v>
      </c>
      <c r="AO58">
        <f>[1]!'MINPRICE~4280'</f>
        <v>15.9</v>
      </c>
      <c r="AP58">
        <f>[1]!'NOOFBIDS~4280'</f>
        <v>30</v>
      </c>
      <c r="AQ58">
        <f>[1]!'NOOFASKS~4280'</f>
        <v>82</v>
      </c>
      <c r="AR58">
        <f>[1]!'HIGH52WEEKS~4280'</f>
        <v>22.5</v>
      </c>
      <c r="AS58">
        <f>[1]!'LOW52WEEKS~4280'</f>
        <v>11.7</v>
      </c>
      <c r="AT58">
        <f>[1]!'TOTALBIDVOLUME~4280'</f>
        <v>222614</v>
      </c>
      <c r="AU58">
        <f>[1]!'TOTALASKVOLUME~4280'</f>
        <v>480909</v>
      </c>
      <c r="AV58">
        <f>[1]!'SPREAD~4280'</f>
        <v>0.05</v>
      </c>
      <c r="AW58">
        <f>[1]!'TRADESNO~4280'</f>
        <v>204</v>
      </c>
      <c r="AX58">
        <f>[1]!'TASIVALUE~4280'</f>
        <v>0</v>
      </c>
      <c r="AY58">
        <f>[1]!'INDEXVALUE~4280'</f>
        <v>0</v>
      </c>
      <c r="AZ58">
        <f>[1]!'AVGPRICE~4280'</f>
        <v>17.579999999999998</v>
      </c>
      <c r="BA58">
        <f>[1]!'BIDASKRATIO~4280'</f>
        <v>0.46</v>
      </c>
      <c r="BB58">
        <f>[1]!'SPREADRATIO~4280'</f>
        <v>0.28000000000000003</v>
      </c>
      <c r="BC58">
        <f>[1]!'FREETOEXPORTEDPERCENTAGE~4280'</f>
        <v>0.05</v>
      </c>
      <c r="BD58">
        <f>[1]!'ISSUEDSHARES~4280'</f>
        <v>3705882368</v>
      </c>
      <c r="BE58">
        <f>[1]!'FREEFLOAT~4280'</f>
        <v>185294112</v>
      </c>
      <c r="BF58" t="str">
        <f>[1]!'MARKETSECTORNAME_AR~4280'</f>
        <v xml:space="preserve"> شركات الأستثمار المتعدد </v>
      </c>
      <c r="BG58">
        <f>[1]!'MARKETSECTORID~4280'</f>
        <v>10</v>
      </c>
      <c r="BH58">
        <f>[1]!'TASIVALUEPERCENTAGE~4280'</f>
        <v>0</v>
      </c>
      <c r="BI58">
        <f>[1]!'SECTORVALUEPERCENTAGE~4280'</f>
        <v>0</v>
      </c>
    </row>
    <row r="59" spans="1:61">
      <c r="A59" t="str">
        <f>"4270"</f>
        <v>4270</v>
      </c>
      <c r="B59" t="str">
        <f>"طباعة وتغليف"</f>
        <v>طباعة وتغليف</v>
      </c>
      <c r="C59">
        <f>[1]!'TRADEPRICE~4270'</f>
        <v>26.1</v>
      </c>
      <c r="D59">
        <f>[1]!'CLOSE~4270'</f>
        <v>26.2</v>
      </c>
      <c r="E59" s="1">
        <f>[1]!'LOW~4270'</f>
        <v>26</v>
      </c>
      <c r="F59" s="1">
        <f>[1]!'HIGH~4270'</f>
        <v>26.4</v>
      </c>
      <c r="G59" s="1">
        <f>[1]!'OPEN~4270'</f>
        <v>26.3</v>
      </c>
      <c r="H59" s="1">
        <f>[1]!'PREVCLOSED~4270'</f>
        <v>26.3</v>
      </c>
      <c r="I59" s="1">
        <f>[1]!'TOTALVOLUME~4270'</f>
        <v>507511</v>
      </c>
      <c r="J59" t="str">
        <f>[1]!'LASTTADAWOLTIME~4270'</f>
        <v xml:space="preserve"> 15:29:32</v>
      </c>
      <c r="K59" t="str">
        <f>[1]!'LASTTADAWOLDATE~4270'</f>
        <v xml:space="preserve"> 30/07/2013</v>
      </c>
      <c r="L59">
        <f>[1]!'CHANGE~4270'</f>
        <v>-0.1</v>
      </c>
      <c r="M59">
        <f>[1]!'CHANGERATIO~4270'</f>
        <v>-0.38</v>
      </c>
      <c r="N59">
        <f>[1]!'TRADEVOLUME~4270'</f>
        <v>342</v>
      </c>
      <c r="O59" t="str">
        <f>[1]!'TYPE~4270'</f>
        <v xml:space="preserve"> Sell</v>
      </c>
      <c r="P59" t="str">
        <f>[1]!'TICKDIRECTION~4270'</f>
        <v xml:space="preserve"> =</v>
      </c>
      <c r="Q59">
        <f>[1]!'BESTBIDVOLUME~4270'</f>
        <v>19151</v>
      </c>
      <c r="R59">
        <f>[1]!'BESTBIDPRICE~4270'</f>
        <v>26.1</v>
      </c>
      <c r="S59">
        <f>[1]!'BESTASKPRICE~4270'</f>
        <v>26.3</v>
      </c>
      <c r="T59">
        <f>[1]!'BESTASKVOLUME~4270'</f>
        <v>33774</v>
      </c>
      <c r="U59">
        <f>[1]!'BIDTRADES~4270'</f>
        <v>136</v>
      </c>
      <c r="V59">
        <f>[1]!'OFFERTRADES~4270'</f>
        <v>273</v>
      </c>
      <c r="W59">
        <f>[1]!'BIDTRADESVOLUME~4270'</f>
        <v>154663</v>
      </c>
      <c r="X59">
        <f>[1]!'OFFERTRADESVOLUME~4270'</f>
        <v>352848</v>
      </c>
      <c r="Y59">
        <f>[1]!'BIDTRADESTURNOVER~4270'</f>
        <v>4059094.6</v>
      </c>
      <c r="Z59">
        <f>[1]!'OFFERTRADESTURNOVER~4270'</f>
        <v>9237355.0999999996</v>
      </c>
      <c r="AA59">
        <f>[1]!'MONEYFLOWINDEX~4270'</f>
        <v>0.43999999761581399</v>
      </c>
      <c r="AB59">
        <f>[1]!'NETMONEYFLOW~4270'</f>
        <v>-5178260.5</v>
      </c>
      <c r="AC59">
        <f>[1]!'CASHMAPRATIO~4270'</f>
        <v>30.530000686645501</v>
      </c>
      <c r="AD59">
        <f>[1]!'RANGERATIO~4270'</f>
        <v>1.52</v>
      </c>
      <c r="AE59">
        <f>[1]!'RANGE~4270'</f>
        <v>0.4</v>
      </c>
      <c r="AF59">
        <f>[1]!'PBR~4270'</f>
        <v>2.4</v>
      </c>
      <c r="AG59">
        <f>[1]!'S1~4270'</f>
        <v>25.94</v>
      </c>
      <c r="AH59">
        <f>[1]!'S2~4270'</f>
        <v>25.77</v>
      </c>
      <c r="AI59">
        <f>[1]!'R1~4270'</f>
        <v>26.34</v>
      </c>
      <c r="AJ59">
        <f>[1]!'R2~4270'</f>
        <v>26.57</v>
      </c>
      <c r="AK59">
        <f>[1]!'TURNOVER~4270'</f>
        <v>13296449.699999999</v>
      </c>
      <c r="AL59" t="str">
        <f>" الشركة السعودية للطباعة والتغليف"</f>
        <v xml:space="preserve"> الشركة السعودية للطباعة والتغليف</v>
      </c>
      <c r="AM59">
        <f>[1]!'AVGVOLUME~4270'</f>
        <v>1240.8599999999999</v>
      </c>
      <c r="AN59">
        <f>[1]!'MAXPRICE~4270'</f>
        <v>28.9</v>
      </c>
      <c r="AO59">
        <f>[1]!'MINPRICE~4270'</f>
        <v>23.7</v>
      </c>
      <c r="AP59">
        <f>[1]!'NOOFBIDS~4270'</f>
        <v>112</v>
      </c>
      <c r="AQ59">
        <f>[1]!'NOOFASKS~4270'</f>
        <v>198</v>
      </c>
      <c r="AR59">
        <f>[1]!'HIGH52WEEKS~4270'</f>
        <v>43.5</v>
      </c>
      <c r="AS59">
        <f>[1]!'LOW52WEEKS~4270'</f>
        <v>26</v>
      </c>
      <c r="AT59">
        <f>[1]!'TOTALBIDVOLUME~4270'</f>
        <v>142298</v>
      </c>
      <c r="AU59">
        <f>[1]!'TOTALASKVOLUME~4270'</f>
        <v>378937</v>
      </c>
      <c r="AV59">
        <f>[1]!'SPREAD~4270'</f>
        <v>0.2</v>
      </c>
      <c r="AW59">
        <f>[1]!'TRADESNO~4270'</f>
        <v>409</v>
      </c>
      <c r="AX59">
        <f>[1]!'TASIVALUE~4270'</f>
        <v>-0.06</v>
      </c>
      <c r="AY59">
        <f>[1]!'INDEXVALUE~4270'</f>
        <v>-5.12</v>
      </c>
      <c r="AZ59">
        <f>[1]!'AVGPRICE~4270'</f>
        <v>26.2</v>
      </c>
      <c r="BA59">
        <f>[1]!'BIDASKRATIO~4270'</f>
        <v>0.38</v>
      </c>
      <c r="BB59">
        <f>[1]!'SPREADRATIO~4270'</f>
        <v>0.77</v>
      </c>
      <c r="BC59">
        <f>[1]!'FREETOEXPORTEDPERCENTAGE~4270'</f>
        <v>0.47499999999999998</v>
      </c>
      <c r="BD59">
        <f>[1]!'ISSUEDSHARES~4270'</f>
        <v>60000000</v>
      </c>
      <c r="BE59">
        <f>[1]!'FREEFLOAT~4270'</f>
        <v>28500000</v>
      </c>
      <c r="BF59" t="str">
        <f>[1]!'MARKETSECTORNAME_AR~4270'</f>
        <v xml:space="preserve"> الاعلام والنشر</v>
      </c>
      <c r="BG59">
        <f>[1]!'MARKETSECTORID~4270'</f>
        <v>15</v>
      </c>
      <c r="BH59">
        <f>[1]!'TASIVALUEPERCENTAGE~4270'</f>
        <v>0</v>
      </c>
      <c r="BI59">
        <f>[1]!'SECTORVALUEPERCENTAGE~4270'</f>
        <v>-1E-4</v>
      </c>
    </row>
    <row r="60" spans="1:61">
      <c r="A60" t="str">
        <f>"4260"</f>
        <v>4260</v>
      </c>
      <c r="B60" t="str">
        <f>"بدجت السعودية"</f>
        <v>بدجت السعودية</v>
      </c>
      <c r="C60">
        <f>[1]!'TRADEPRICE~4260'</f>
        <v>66</v>
      </c>
      <c r="D60">
        <f>[1]!'CLOSE~4260'</f>
        <v>66</v>
      </c>
      <c r="E60" s="1">
        <f>[1]!'LOW~4260'</f>
        <v>64.25</v>
      </c>
      <c r="F60" s="1">
        <f>[1]!'HIGH~4260'</f>
        <v>66.25</v>
      </c>
      <c r="G60" s="1">
        <f>[1]!'OPEN~4260'</f>
        <v>64.5</v>
      </c>
      <c r="H60" s="1">
        <f>[1]!'PREVCLOSED~4260'</f>
        <v>64.5</v>
      </c>
      <c r="I60" s="1">
        <f>[1]!'TOTALVOLUME~4260'</f>
        <v>121249</v>
      </c>
      <c r="J60" t="str">
        <f>[1]!'LASTTADAWOLTIME~4260'</f>
        <v xml:space="preserve"> 15:29:56</v>
      </c>
      <c r="K60" t="str">
        <f>[1]!'LASTTADAWOLDATE~4260'</f>
        <v xml:space="preserve"> 30/07/2013</v>
      </c>
      <c r="L60">
        <f>[1]!'CHANGE~4260'</f>
        <v>1.5</v>
      </c>
      <c r="M60">
        <f>[1]!'CHANGERATIO~4260'</f>
        <v>2.33</v>
      </c>
      <c r="N60">
        <f>[1]!'TRADEVOLUME~4260'</f>
        <v>100</v>
      </c>
      <c r="O60" t="str">
        <f>[1]!'TYPE~4260'</f>
        <v xml:space="preserve"> Sell</v>
      </c>
      <c r="P60" t="str">
        <f>[1]!'TICKDIRECTION~4260'</f>
        <v xml:space="preserve"> =</v>
      </c>
      <c r="Q60">
        <f>[1]!'BESTBIDVOLUME~4260'</f>
        <v>4275</v>
      </c>
      <c r="R60">
        <f>[1]!'BESTBIDPRICE~4260'</f>
        <v>66</v>
      </c>
      <c r="S60">
        <f>[1]!'BESTASKPRICE~4260'</f>
        <v>66.25</v>
      </c>
      <c r="T60">
        <f>[1]!'BESTASKVOLUME~4260'</f>
        <v>2120</v>
      </c>
      <c r="U60">
        <f>[1]!'BIDTRADES~4260'</f>
        <v>128</v>
      </c>
      <c r="V60">
        <f>[1]!'OFFERTRADES~4260'</f>
        <v>65</v>
      </c>
      <c r="W60">
        <f>[1]!'BIDTRADESVOLUME~4260'</f>
        <v>80063</v>
      </c>
      <c r="X60">
        <f>[1]!'OFFERTRADESVOLUME~4260'</f>
        <v>41186</v>
      </c>
      <c r="Y60">
        <f>[1]!'BIDTRADESTURNOVER~4260'</f>
        <v>5257532.5</v>
      </c>
      <c r="Z60">
        <f>[1]!'OFFERTRADESTURNOVER~4260'</f>
        <v>2677769.5</v>
      </c>
      <c r="AA60">
        <f>[1]!'MONEYFLOWINDEX~4260'</f>
        <v>1.96000003814697</v>
      </c>
      <c r="AB60">
        <f>[1]!'NETMONEYFLOW~4260'</f>
        <v>2579763</v>
      </c>
      <c r="AC60">
        <f>[1]!'CASHMAPRATIO~4260'</f>
        <v>66.25</v>
      </c>
      <c r="AD60">
        <f>[1]!'RANGERATIO~4260'</f>
        <v>3.1</v>
      </c>
      <c r="AE60">
        <f>[1]!'RANGE~4260'</f>
        <v>2</v>
      </c>
      <c r="AF60">
        <f>[1]!'PBR~4260'</f>
        <v>4.58</v>
      </c>
      <c r="AG60">
        <f>[1]!'S1~4260'</f>
        <v>64.75</v>
      </c>
      <c r="AH60">
        <f>[1]!'S2~4260'</f>
        <v>63.5</v>
      </c>
      <c r="AI60">
        <f>[1]!'R1~4260'</f>
        <v>66.75</v>
      </c>
      <c r="AJ60">
        <f>[1]!'R2~4260'</f>
        <v>67.5</v>
      </c>
      <c r="AK60">
        <f>[1]!'TURNOVER~4260'</f>
        <v>7935302</v>
      </c>
      <c r="AL60" t="str">
        <f>"الشركة المتحدة الدولية للمواصلات"</f>
        <v>الشركة المتحدة الدولية للمواصلات</v>
      </c>
      <c r="AM60">
        <f>[1]!'AVGVOLUME~4260'</f>
        <v>628.23</v>
      </c>
      <c r="AN60">
        <f>[1]!'MAXPRICE~4260'</f>
        <v>70.75</v>
      </c>
      <c r="AO60">
        <f>[1]!'MINPRICE~4260'</f>
        <v>58.25</v>
      </c>
      <c r="AP60">
        <f>[1]!'NOOFBIDS~4260'</f>
        <v>22</v>
      </c>
      <c r="AQ60">
        <f>[1]!'NOOFASKS~4260'</f>
        <v>42</v>
      </c>
      <c r="AR60">
        <f>[1]!'HIGH52WEEKS~4260'</f>
        <v>68.75</v>
      </c>
      <c r="AS60">
        <f>[1]!'LOW52WEEKS~4260'</f>
        <v>47.3</v>
      </c>
      <c r="AT60">
        <f>[1]!'TOTALBIDVOLUME~4260'</f>
        <v>13694</v>
      </c>
      <c r="AU60">
        <f>[1]!'TOTALASKVOLUME~4260'</f>
        <v>119743</v>
      </c>
      <c r="AV60">
        <f>[1]!'SPREAD~4260'</f>
        <v>0.25</v>
      </c>
      <c r="AW60">
        <f>[1]!'TRADESNO~4260'</f>
        <v>193</v>
      </c>
      <c r="AX60">
        <f>[1]!'TASIVALUE~4260'</f>
        <v>0.25</v>
      </c>
      <c r="AY60">
        <f>[1]!'INDEXVALUE~4260'</f>
        <v>13.95</v>
      </c>
      <c r="AZ60">
        <f>[1]!'AVGPRICE~4260'</f>
        <v>65.47</v>
      </c>
      <c r="BA60">
        <f>[1]!'BIDASKRATIO~4260'</f>
        <v>0.11</v>
      </c>
      <c r="BB60">
        <f>[1]!'SPREADRATIO~4260'</f>
        <v>0.38</v>
      </c>
      <c r="BC60">
        <f>[1]!'FREETOEXPORTEDPERCENTAGE~4260'</f>
        <v>0.60809999999999997</v>
      </c>
      <c r="BD60">
        <f>[1]!'ISSUEDSHARES~4260'</f>
        <v>24400000</v>
      </c>
      <c r="BE60">
        <f>[1]!'FREEFLOAT~4260'</f>
        <v>14837766</v>
      </c>
      <c r="BF60" t="str">
        <f>[1]!'MARKETSECTORNAME_AR~4260'</f>
        <v xml:space="preserve"> النقل </v>
      </c>
      <c r="BG60">
        <f>[1]!'MARKETSECTORID~4260'</f>
        <v>14</v>
      </c>
      <c r="BH60">
        <f>[1]!'TASIVALUEPERCENTAGE~4260'</f>
        <v>1E-4</v>
      </c>
      <c r="BI60">
        <f>[1]!'SECTORVALUEPERCENTAGE~4260'</f>
        <v>2.9999999999999997E-4</v>
      </c>
    </row>
    <row r="61" spans="1:61">
      <c r="A61" t="str">
        <f>"4250"</f>
        <v>4250</v>
      </c>
      <c r="B61" t="str">
        <f>"جبل عمر"</f>
        <v>جبل عمر</v>
      </c>
      <c r="C61">
        <f>[1]!'TRADEPRICE~4250'</f>
        <v>35</v>
      </c>
      <c r="D61">
        <f>[1]!'CLOSE~4250'</f>
        <v>35</v>
      </c>
      <c r="E61" s="1">
        <f>[1]!'LOW~4250'</f>
        <v>34.700000000000003</v>
      </c>
      <c r="F61" s="1">
        <f>[1]!'HIGH~4250'</f>
        <v>35.5</v>
      </c>
      <c r="G61" s="1">
        <f>[1]!'OPEN~4250'</f>
        <v>34.799999999999997</v>
      </c>
      <c r="H61" s="1">
        <f>[1]!'PREVCLOSED~4250'</f>
        <v>34.799999999999997</v>
      </c>
      <c r="I61" s="1">
        <f>[1]!'TOTALVOLUME~4250'</f>
        <v>6340768</v>
      </c>
      <c r="J61" t="str">
        <f>[1]!'LASTTADAWOLTIME~4250'</f>
        <v xml:space="preserve"> 15:29:57</v>
      </c>
      <c r="K61" t="str">
        <f>[1]!'LASTTADAWOLDATE~4250'</f>
        <v xml:space="preserve"> 30/07/2013</v>
      </c>
      <c r="L61">
        <f>[1]!'CHANGE~4250'</f>
        <v>0.2</v>
      </c>
      <c r="M61">
        <f>[1]!'CHANGERATIO~4250'</f>
        <v>0.56999999999999995</v>
      </c>
      <c r="N61">
        <f>[1]!'TRADEVOLUME~4250'</f>
        <v>7000</v>
      </c>
      <c r="O61" t="str">
        <f>[1]!'TYPE~4250'</f>
        <v xml:space="preserve"> Sell</v>
      </c>
      <c r="P61" t="str">
        <f>[1]!'TICKDIRECTION~4250'</f>
        <v xml:space="preserve"> -</v>
      </c>
      <c r="Q61">
        <f>[1]!'BESTBIDVOLUME~4250'</f>
        <v>13000</v>
      </c>
      <c r="R61">
        <f>[1]!'BESTBIDPRICE~4250'</f>
        <v>35</v>
      </c>
      <c r="S61">
        <f>[1]!'BESTASKPRICE~4250'</f>
        <v>35.1</v>
      </c>
      <c r="T61">
        <f>[1]!'BESTASKVOLUME~4250'</f>
        <v>156395</v>
      </c>
      <c r="U61">
        <f>[1]!'BIDTRADES~4250'</f>
        <v>1297</v>
      </c>
      <c r="V61">
        <f>[1]!'OFFERTRADES~4250'</f>
        <v>1016</v>
      </c>
      <c r="W61">
        <f>[1]!'BIDTRADESVOLUME~4250'</f>
        <v>3787834</v>
      </c>
      <c r="X61">
        <f>[1]!'OFFERTRADESVOLUME~4250'</f>
        <v>2552934</v>
      </c>
      <c r="Y61">
        <f>[1]!'BIDTRADESTURNOVER~4250'</f>
        <v>132969120.3</v>
      </c>
      <c r="Z61">
        <f>[1]!'OFFERTRADESTURNOVER~4250'</f>
        <v>89423313.599999994</v>
      </c>
      <c r="AA61">
        <f>[1]!'MONEYFLOWINDEX~4250'</f>
        <v>1.4900000095367401</v>
      </c>
      <c r="AB61">
        <f>[1]!'NETMONEYFLOW~4250'</f>
        <v>43545806.700000003</v>
      </c>
      <c r="AC61">
        <f>[1]!'CASHMAPRATIO~4250'</f>
        <v>59.790000915527301</v>
      </c>
      <c r="AD61">
        <f>[1]!'RANGERATIO~4250'</f>
        <v>2.2999999999999998</v>
      </c>
      <c r="AE61">
        <f>[1]!'RANGE~4250'</f>
        <v>0.8</v>
      </c>
      <c r="AF61">
        <f>[1]!'PBR~4250'</f>
        <v>-0.06</v>
      </c>
      <c r="AG61">
        <f>[1]!'S1~4250'</f>
        <v>34.64</v>
      </c>
      <c r="AH61">
        <f>[1]!'S2~4250'</f>
        <v>34.270000000000003</v>
      </c>
      <c r="AI61">
        <f>[1]!'R1~4250'</f>
        <v>35.44</v>
      </c>
      <c r="AJ61">
        <f>[1]!'R2~4250'</f>
        <v>35.869999999999997</v>
      </c>
      <c r="AK61">
        <f>[1]!'TURNOVER~4250'</f>
        <v>222392433.90000001</v>
      </c>
      <c r="AL61" t="str">
        <f>"شركة جبل عمر"</f>
        <v>شركة جبل عمر</v>
      </c>
      <c r="AM61">
        <f>[1]!'AVGVOLUME~4250'</f>
        <v>2741.36</v>
      </c>
      <c r="AN61">
        <f>[1]!'MAXPRICE~4250'</f>
        <v>38.200000000000003</v>
      </c>
      <c r="AO61">
        <f>[1]!'MINPRICE~4250'</f>
        <v>31.4</v>
      </c>
      <c r="AP61">
        <f>[1]!'NOOFBIDS~4250'</f>
        <v>264</v>
      </c>
      <c r="AQ61">
        <f>[1]!'NOOFASKS~4250'</f>
        <v>445</v>
      </c>
      <c r="AR61">
        <f>[1]!'HIGH52WEEKS~4250'</f>
        <v>35.5</v>
      </c>
      <c r="AS61">
        <f>[1]!'LOW52WEEKS~4250'</f>
        <v>17.899999999999999</v>
      </c>
      <c r="AT61">
        <f>[1]!'TOTALBIDVOLUME~4250'</f>
        <v>895641</v>
      </c>
      <c r="AU61">
        <f>[1]!'TOTALASKVOLUME~4250'</f>
        <v>1620447</v>
      </c>
      <c r="AV61">
        <f>[1]!'SPREAD~4250'</f>
        <v>0.1</v>
      </c>
      <c r="AW61">
        <f>[1]!'TRADESNO~4250'</f>
        <v>2313</v>
      </c>
      <c r="AX61">
        <f>[1]!'TASIVALUE~4250'</f>
        <v>1.17</v>
      </c>
      <c r="AY61">
        <f>[1]!'INDEXVALUE~4250'</f>
        <v>10.57</v>
      </c>
      <c r="AZ61">
        <f>[1]!'AVGPRICE~4250'</f>
        <v>35.07</v>
      </c>
      <c r="BA61">
        <f>[1]!'BIDASKRATIO~4250'</f>
        <v>0.55000000000000004</v>
      </c>
      <c r="BB61">
        <f>[1]!'SPREADRATIO~4250'</f>
        <v>0.28999999999999998</v>
      </c>
      <c r="BC61">
        <f>[1]!'FREETOEXPORTEDPERCENTAGE~4250'</f>
        <v>0.55979999999999996</v>
      </c>
      <c r="BD61">
        <f>[1]!'ISSUEDSHARES~4250'</f>
        <v>929400000</v>
      </c>
      <c r="BE61">
        <f>[1]!'FREEFLOAT~4250'</f>
        <v>520273024</v>
      </c>
      <c r="BF61" t="str">
        <f>[1]!'MARKETSECTORNAME_AR~4250'</f>
        <v xml:space="preserve"> التطوير العقاري </v>
      </c>
      <c r="BG61">
        <f>[1]!'MARKETSECTORID~4250'</f>
        <v>13</v>
      </c>
      <c r="BH61">
        <f>[1]!'TASIVALUEPERCENTAGE~4250'</f>
        <v>4.0000000000000002E-4</v>
      </c>
      <c r="BI61">
        <f>[1]!'SECTORVALUEPERCENTAGE~4250'</f>
        <v>2.0000000000000001E-4</v>
      </c>
    </row>
    <row r="62" spans="1:61">
      <c r="A62" t="str">
        <f>"4240"</f>
        <v>4240</v>
      </c>
      <c r="B62" t="str">
        <f>"الحكير"</f>
        <v>الحكير</v>
      </c>
      <c r="C62">
        <f>[1]!'TRADEPRICE~4240'</f>
        <v>132.75</v>
      </c>
      <c r="D62">
        <f>[1]!'CLOSE~4240'</f>
        <v>133</v>
      </c>
      <c r="E62" s="1">
        <f>[1]!'LOW~4240'</f>
        <v>129.25</v>
      </c>
      <c r="F62" s="1">
        <f>[1]!'HIGH~4240'</f>
        <v>134.75</v>
      </c>
      <c r="G62" s="1">
        <f>[1]!'OPEN~4240'</f>
        <v>129.25</v>
      </c>
      <c r="H62" s="1">
        <f>[1]!'PREVCLOSED~4240'</f>
        <v>130.25</v>
      </c>
      <c r="I62" s="1">
        <f>[1]!'TOTALVOLUME~4240'</f>
        <v>150504</v>
      </c>
      <c r="J62" t="str">
        <f>[1]!'LASTTADAWOLTIME~4240'</f>
        <v xml:space="preserve"> 15:29:58</v>
      </c>
      <c r="K62" t="str">
        <f>[1]!'LASTTADAWOLDATE~4240'</f>
        <v xml:space="preserve"> 30/07/2013</v>
      </c>
      <c r="L62">
        <f>[1]!'CHANGE~4240'</f>
        <v>2.75</v>
      </c>
      <c r="M62">
        <f>[1]!'CHANGERATIO~4240'</f>
        <v>2.11</v>
      </c>
      <c r="N62">
        <f>[1]!'TRADEVOLUME~4240'</f>
        <v>100</v>
      </c>
      <c r="O62" t="str">
        <f>[1]!'TYPE~4240'</f>
        <v xml:space="preserve"> Sell</v>
      </c>
      <c r="P62" t="str">
        <f>[1]!'TICKDIRECTION~4240'</f>
        <v xml:space="preserve"> =</v>
      </c>
      <c r="Q62">
        <f>[1]!'BESTBIDVOLUME~4240'</f>
        <v>100</v>
      </c>
      <c r="R62">
        <f>[1]!'BESTBIDPRICE~4240'</f>
        <v>132.5</v>
      </c>
      <c r="S62">
        <f>[1]!'BESTASKPRICE~4240'</f>
        <v>132.75</v>
      </c>
      <c r="T62">
        <f>[1]!'BESTASKVOLUME~4240'</f>
        <v>100</v>
      </c>
      <c r="U62">
        <f>[1]!'BIDTRADES~4240'</f>
        <v>246</v>
      </c>
      <c r="V62">
        <f>[1]!'OFFERTRADES~4240'</f>
        <v>206</v>
      </c>
      <c r="W62">
        <f>[1]!'BIDTRADESVOLUME~4240'</f>
        <v>92543</v>
      </c>
      <c r="X62">
        <f>[1]!'OFFERTRADESVOLUME~4240'</f>
        <v>57961</v>
      </c>
      <c r="Y62">
        <f>[1]!'BIDTRADESTURNOVER~4240'</f>
        <v>12263267.75</v>
      </c>
      <c r="Z62">
        <f>[1]!'OFFERTRADESTURNOVER~4240'</f>
        <v>7662948</v>
      </c>
      <c r="AA62">
        <f>[1]!'MONEYFLOWINDEX~4240'</f>
        <v>1.6000000238418599</v>
      </c>
      <c r="AB62">
        <f>[1]!'NETMONEYFLOW~4240'</f>
        <v>4600319.75</v>
      </c>
      <c r="AC62">
        <f>[1]!'CASHMAPRATIO~4240'</f>
        <v>61.540000915527301</v>
      </c>
      <c r="AD62">
        <f>[1]!'RANGERATIO~4240'</f>
        <v>4.22</v>
      </c>
      <c r="AE62">
        <f>[1]!'RANGE~4240'</f>
        <v>5.5</v>
      </c>
      <c r="AF62">
        <f>[1]!'PBR~4240'</f>
        <v>3</v>
      </c>
      <c r="AG62">
        <f>[1]!'S1~4240'</f>
        <v>129.75</v>
      </c>
      <c r="AH62">
        <f>[1]!'S2~4240'</f>
        <v>126.75</v>
      </c>
      <c r="AI62">
        <f>[1]!'R1~4240'</f>
        <v>135.25</v>
      </c>
      <c r="AJ62">
        <f>[1]!'R2~4240'</f>
        <v>137.75</v>
      </c>
      <c r="AK62">
        <f>[1]!'TURNOVER~4240'</f>
        <v>19926215.75</v>
      </c>
      <c r="AL62" t="str">
        <f>"شركة فواز عبدالعزيز الحكير وشركاه"</f>
        <v>شركة فواز عبدالعزيز الحكير وشركاه</v>
      </c>
      <c r="AM62">
        <f>[1]!'AVGVOLUME~4240'</f>
        <v>332.97</v>
      </c>
      <c r="AN62">
        <f>[1]!'MAXPRICE~4240'</f>
        <v>143.25</v>
      </c>
      <c r="AO62">
        <f>[1]!'MINPRICE~4240'</f>
        <v>117.25</v>
      </c>
      <c r="AP62">
        <f>[1]!'NOOFBIDS~4240'</f>
        <v>21</v>
      </c>
      <c r="AQ62">
        <f>[1]!'NOOFASKS~4240'</f>
        <v>73</v>
      </c>
      <c r="AR62">
        <f>[1]!'HIGH52WEEKS~4240'</f>
        <v>177.5</v>
      </c>
      <c r="AS62">
        <f>[1]!'LOW52WEEKS~4240'</f>
        <v>85.5</v>
      </c>
      <c r="AT62">
        <f>[1]!'TOTALBIDVOLUME~4240'</f>
        <v>6434</v>
      </c>
      <c r="AU62">
        <f>[1]!'TOTALASKVOLUME~4240'</f>
        <v>63165</v>
      </c>
      <c r="AV62">
        <f>[1]!'SPREAD~4240'</f>
        <v>0.25</v>
      </c>
      <c r="AW62">
        <f>[1]!'TRADESNO~4240'</f>
        <v>452</v>
      </c>
      <c r="AX62">
        <f>[1]!'TASIVALUE~4240'</f>
        <v>1.01</v>
      </c>
      <c r="AY62">
        <f>[1]!'INDEXVALUE~4240'</f>
        <v>34.43</v>
      </c>
      <c r="AZ62">
        <f>[1]!'AVGPRICE~4240'</f>
        <v>132.41999999999999</v>
      </c>
      <c r="BA62">
        <f>[1]!'BIDASKRATIO~4240'</f>
        <v>0.1</v>
      </c>
      <c r="BB62">
        <f>[1]!'SPREADRATIO~4240'</f>
        <v>0.19</v>
      </c>
      <c r="BC62">
        <f>[1]!'FREETOEXPORTEDPERCENTAGE~4240'</f>
        <v>0.51</v>
      </c>
      <c r="BD62">
        <f>[1]!'ISSUEDSHARES~4240'</f>
        <v>70000000</v>
      </c>
      <c r="BE62">
        <f>[1]!'FREEFLOAT~4240'</f>
        <v>35700000</v>
      </c>
      <c r="BF62" t="str">
        <f>[1]!'MARKETSECTORNAME_AR~4240'</f>
        <v xml:space="preserve"> التجزئة</v>
      </c>
      <c r="BG62">
        <f>[1]!'MARKETSECTORID~4240'</f>
        <v>5</v>
      </c>
      <c r="BH62">
        <f>[1]!'TASIVALUEPERCENTAGE~4240'</f>
        <v>2.9999999999999997E-4</v>
      </c>
      <c r="BI62">
        <f>[1]!'SECTORVALUEPERCENTAGE~4240'</f>
        <v>6.9999999999999999E-4</v>
      </c>
    </row>
    <row r="63" spans="1:61">
      <c r="A63" t="str">
        <f>"4230"</f>
        <v>4230</v>
      </c>
      <c r="B63" t="str">
        <f>"البحر الأحمر"</f>
        <v>البحر الأحمر</v>
      </c>
      <c r="C63">
        <f>[1]!'TRADEPRICE~4230'</f>
        <v>41.4</v>
      </c>
      <c r="D63">
        <f>[1]!'CLOSE~4230'</f>
        <v>41.5</v>
      </c>
      <c r="E63" s="1">
        <f>[1]!'LOW~4230'</f>
        <v>41</v>
      </c>
      <c r="F63" s="1">
        <f>[1]!'HIGH~4230'</f>
        <v>41.7</v>
      </c>
      <c r="G63" s="1">
        <f>[1]!'OPEN~4230'</f>
        <v>41.3</v>
      </c>
      <c r="H63" s="1">
        <f>[1]!'PREVCLOSED~4230'</f>
        <v>41.5</v>
      </c>
      <c r="I63" s="1">
        <f>[1]!'TOTALVOLUME~4230'</f>
        <v>186029</v>
      </c>
      <c r="J63" t="str">
        <f>[1]!'LASTTADAWOLTIME~4230'</f>
        <v xml:space="preserve"> 15:28:23</v>
      </c>
      <c r="K63" t="str">
        <f>[1]!'LASTTADAWOLDATE~4230'</f>
        <v xml:space="preserve"> 30/07/2013</v>
      </c>
      <c r="L63">
        <f>[1]!'CHANGE~4230'</f>
        <v>0</v>
      </c>
      <c r="M63">
        <f>[1]!'CHANGERATIO~4230'</f>
        <v>0</v>
      </c>
      <c r="N63">
        <f>[1]!'TRADEVOLUME~4230'</f>
        <v>2</v>
      </c>
      <c r="O63" t="str">
        <f>[1]!'TYPE~4230'</f>
        <v xml:space="preserve"> Sell</v>
      </c>
      <c r="P63" t="str">
        <f>[1]!'TICKDIRECTION~4230'</f>
        <v xml:space="preserve"> -</v>
      </c>
      <c r="Q63">
        <f>[1]!'BESTBIDVOLUME~4230'</f>
        <v>1998</v>
      </c>
      <c r="R63">
        <f>[1]!'BESTBIDPRICE~4230'</f>
        <v>41.4</v>
      </c>
      <c r="S63">
        <f>[1]!'BESTASKPRICE~4230'</f>
        <v>41.5</v>
      </c>
      <c r="T63">
        <f>[1]!'BESTASKVOLUME~4230'</f>
        <v>1043</v>
      </c>
      <c r="U63">
        <f>[1]!'BIDTRADES~4230'</f>
        <v>133</v>
      </c>
      <c r="V63">
        <f>[1]!'OFFERTRADES~4230'</f>
        <v>155</v>
      </c>
      <c r="W63">
        <f>[1]!'BIDTRADESVOLUME~4230'</f>
        <v>80424</v>
      </c>
      <c r="X63">
        <f>[1]!'OFFERTRADESVOLUME~4230'</f>
        <v>105605</v>
      </c>
      <c r="Y63">
        <f>[1]!'BIDTRADESTURNOVER~4230'</f>
        <v>3330537.5</v>
      </c>
      <c r="Z63">
        <f>[1]!'OFFERTRADESTURNOVER~4230'</f>
        <v>4359536.3</v>
      </c>
      <c r="AA63">
        <f>[1]!'MONEYFLOWINDEX~4230'</f>
        <v>0.75999999046325695</v>
      </c>
      <c r="AB63">
        <f>[1]!'NETMONEYFLOW~4230'</f>
        <v>-1028998.8</v>
      </c>
      <c r="AC63">
        <f>[1]!'CASHMAPRATIO~4230'</f>
        <v>43.310001373291001</v>
      </c>
      <c r="AD63">
        <f>[1]!'RANGERATIO~4230'</f>
        <v>1.69</v>
      </c>
      <c r="AE63">
        <f>[1]!'RANGE~4230'</f>
        <v>0.7</v>
      </c>
      <c r="AF63">
        <f>[1]!'PBR~4230'</f>
        <v>7.24</v>
      </c>
      <c r="AG63">
        <f>[1]!'S1~4230'</f>
        <v>41.04</v>
      </c>
      <c r="AH63">
        <f>[1]!'S2~4230'</f>
        <v>40.67</v>
      </c>
      <c r="AI63">
        <f>[1]!'R1~4230'</f>
        <v>41.74</v>
      </c>
      <c r="AJ63">
        <f>[1]!'R2~4230'</f>
        <v>42.07</v>
      </c>
      <c r="AK63">
        <f>[1]!'TURNOVER~4230'</f>
        <v>7690073.7999999998</v>
      </c>
      <c r="AL63" t="str">
        <f>"شركة البحر الأحمر لخدمات الإسكان"</f>
        <v>شركة البحر الأحمر لخدمات الإسكان</v>
      </c>
      <c r="AM63">
        <f>[1]!'AVGVOLUME~4230'</f>
        <v>645.92999999999995</v>
      </c>
      <c r="AN63">
        <f>[1]!'MAXPRICE~4230'</f>
        <v>45.6</v>
      </c>
      <c r="AO63">
        <f>[1]!'MINPRICE~4230'</f>
        <v>37.4</v>
      </c>
      <c r="AP63">
        <f>[1]!'NOOFBIDS~4230'</f>
        <v>21</v>
      </c>
      <c r="AQ63">
        <f>[1]!'NOOFASKS~4230'</f>
        <v>41</v>
      </c>
      <c r="AR63">
        <f>[1]!'HIGH52WEEKS~4230'</f>
        <v>43.2</v>
      </c>
      <c r="AS63">
        <f>[1]!'LOW52WEEKS~4230'</f>
        <v>29</v>
      </c>
      <c r="AT63">
        <f>[1]!'TOTALBIDVOLUME~4230'</f>
        <v>30526</v>
      </c>
      <c r="AU63">
        <f>[1]!'TOTALASKVOLUME~4230'</f>
        <v>140117</v>
      </c>
      <c r="AV63">
        <f>[1]!'SPREAD~4230'</f>
        <v>0.1</v>
      </c>
      <c r="AW63">
        <f>[1]!'TRADESNO~4230'</f>
        <v>288</v>
      </c>
      <c r="AX63">
        <f>[1]!'TASIVALUE~4230'</f>
        <v>-0.02</v>
      </c>
      <c r="AY63">
        <f>[1]!'INDEXVALUE~4230'</f>
        <v>-0.23</v>
      </c>
      <c r="AZ63">
        <f>[1]!'AVGPRICE~4230'</f>
        <v>41.34</v>
      </c>
      <c r="BA63">
        <f>[1]!'BIDASKRATIO~4230'</f>
        <v>0.22</v>
      </c>
      <c r="BB63">
        <f>[1]!'SPREADRATIO~4230'</f>
        <v>0.24</v>
      </c>
      <c r="BC63">
        <f>[1]!'FREETOEXPORTEDPERCENTAGE~4230'</f>
        <v>0.34749999999999998</v>
      </c>
      <c r="BD63">
        <f>[1]!'ISSUEDSHARES~4230'</f>
        <v>40000000</v>
      </c>
      <c r="BE63">
        <f>[1]!'FREEFLOAT~4230'</f>
        <v>13900000</v>
      </c>
      <c r="BF63" t="str">
        <f>[1]!'MARKETSECTORNAME_AR~4230'</f>
        <v xml:space="preserve"> التشييد والبناء</v>
      </c>
      <c r="BG63">
        <f>[1]!'MARKETSECTORID~4230'</f>
        <v>12</v>
      </c>
      <c r="BH63">
        <f>[1]!'TASIVALUEPERCENTAGE~4230'</f>
        <v>0</v>
      </c>
      <c r="BI63">
        <f>[1]!'SECTORVALUEPERCENTAGE~4230'</f>
        <v>0</v>
      </c>
    </row>
    <row r="64" spans="1:61">
      <c r="A64" t="str">
        <f>"4220"</f>
        <v>4220</v>
      </c>
      <c r="B64" t="str">
        <f>"إعمار"</f>
        <v>إعمار</v>
      </c>
      <c r="C64">
        <f>[1]!'TRADEPRICE~4220'</f>
        <v>10.1</v>
      </c>
      <c r="D64">
        <f>[1]!'CLOSE~4220'</f>
        <v>10.1</v>
      </c>
      <c r="E64" s="1">
        <f>[1]!'LOW~4220'</f>
        <v>10.050000000000001</v>
      </c>
      <c r="F64" s="1">
        <f>[1]!'HIGH~4220'</f>
        <v>10.15</v>
      </c>
      <c r="G64" s="1">
        <f>[1]!'OPEN~4220'</f>
        <v>10.1</v>
      </c>
      <c r="H64" s="1">
        <f>[1]!'PREVCLOSED~4220'</f>
        <v>10.1</v>
      </c>
      <c r="I64" s="1">
        <f>[1]!'TOTALVOLUME~4220'</f>
        <v>9071681</v>
      </c>
      <c r="J64" t="str">
        <f>[1]!'LASTTADAWOLTIME~4220'</f>
        <v xml:space="preserve"> 15:29:34</v>
      </c>
      <c r="K64" t="str">
        <f>[1]!'LASTTADAWOLDATE~4220'</f>
        <v xml:space="preserve"> 30/07/2013</v>
      </c>
      <c r="L64">
        <f>[1]!'CHANGE~4220'</f>
        <v>0</v>
      </c>
      <c r="M64">
        <f>[1]!'CHANGERATIO~4220'</f>
        <v>0</v>
      </c>
      <c r="N64">
        <f>[1]!'TRADEVOLUME~4220'</f>
        <v>2000</v>
      </c>
      <c r="O64" t="str">
        <f>[1]!'TYPE~4220'</f>
        <v xml:space="preserve"> Sell</v>
      </c>
      <c r="P64" t="str">
        <f>[1]!'TICKDIRECTION~4220'</f>
        <v xml:space="preserve"> =</v>
      </c>
      <c r="Q64">
        <f>[1]!'BESTBIDVOLUME~4220'</f>
        <v>2175293</v>
      </c>
      <c r="R64">
        <f>[1]!'BESTBIDPRICE~4220'</f>
        <v>10.050000000000001</v>
      </c>
      <c r="S64">
        <f>[1]!'BESTASKPRICE~4220'</f>
        <v>10.1</v>
      </c>
      <c r="T64">
        <f>[1]!'BESTASKVOLUME~4220'</f>
        <v>11000</v>
      </c>
      <c r="U64">
        <f>[1]!'BIDTRADES~4220'</f>
        <v>498</v>
      </c>
      <c r="V64">
        <f>[1]!'OFFERTRADES~4220'</f>
        <v>415</v>
      </c>
      <c r="W64">
        <f>[1]!'BIDTRADESVOLUME~4220'</f>
        <v>5543451</v>
      </c>
      <c r="X64">
        <f>[1]!'OFFERTRADESVOLUME~4220'</f>
        <v>3528230</v>
      </c>
      <c r="Y64">
        <f>[1]!'BIDTRADESTURNOVER~4220'</f>
        <v>55989258.5</v>
      </c>
      <c r="Z64">
        <f>[1]!'OFFERTRADESTURNOVER~4220'</f>
        <v>35484437.600000001</v>
      </c>
      <c r="AA64">
        <f>[1]!'MONEYFLOWINDEX~4220'</f>
        <v>1.58000004291534</v>
      </c>
      <c r="AB64">
        <f>[1]!'NETMONEYFLOW~4220'</f>
        <v>20504820.899999999</v>
      </c>
      <c r="AC64">
        <f>[1]!'CASHMAPRATIO~4220'</f>
        <v>61.209999084472699</v>
      </c>
      <c r="AD64">
        <f>[1]!'RANGERATIO~4220'</f>
        <v>0.99</v>
      </c>
      <c r="AE64">
        <f>[1]!'RANGE~4220'</f>
        <v>0.1</v>
      </c>
      <c r="AF64">
        <f>[1]!'PBR~4220'</f>
        <v>-0.34</v>
      </c>
      <c r="AG64">
        <f>[1]!'S1~4220'</f>
        <v>10.050000000000001</v>
      </c>
      <c r="AH64">
        <f>[1]!'S2~4220'</f>
        <v>10</v>
      </c>
      <c r="AI64">
        <f>[1]!'R1~4220'</f>
        <v>10.15</v>
      </c>
      <c r="AJ64">
        <f>[1]!'R2~4220'</f>
        <v>10.199999999999999</v>
      </c>
      <c r="AK64">
        <f>[1]!'TURNOVER~4220'</f>
        <v>91473696.099999994</v>
      </c>
      <c r="AL64" t="str">
        <f>"إعمار المدينة الإقتصادية"</f>
        <v>إعمار المدينة الإقتصادية</v>
      </c>
      <c r="AM64">
        <f>[1]!'AVGVOLUME~4220'</f>
        <v>9936.1200000000008</v>
      </c>
      <c r="AN64">
        <f>[1]!'MAXPRICE~4220'</f>
        <v>11.1</v>
      </c>
      <c r="AO64">
        <f>[1]!'MINPRICE~4220'</f>
        <v>9.1</v>
      </c>
      <c r="AP64">
        <f>[1]!'NOOFBIDS~4220'</f>
        <v>463</v>
      </c>
      <c r="AQ64">
        <f>[1]!'NOOFASKS~4220'</f>
        <v>779</v>
      </c>
      <c r="AR64">
        <f>[1]!'HIGH52WEEKS~4220'</f>
        <v>10.5</v>
      </c>
      <c r="AS64">
        <f>[1]!'LOW52WEEKS~4220'</f>
        <v>7.5</v>
      </c>
      <c r="AT64">
        <f>[1]!'TOTALBIDVOLUME~4220'</f>
        <v>5750564</v>
      </c>
      <c r="AU64">
        <f>[1]!'TOTALASKVOLUME~4220'</f>
        <v>7614135</v>
      </c>
      <c r="AV64">
        <f>[1]!'SPREAD~4220'</f>
        <v>0.05</v>
      </c>
      <c r="AW64">
        <f>[1]!'TRADESNO~4220'</f>
        <v>913</v>
      </c>
      <c r="AX64">
        <f>[1]!'TASIVALUE~4220'</f>
        <v>0</v>
      </c>
      <c r="AY64">
        <f>[1]!'INDEXVALUE~4220'</f>
        <v>0</v>
      </c>
      <c r="AZ64">
        <f>[1]!'AVGPRICE~4220'</f>
        <v>10.08</v>
      </c>
      <c r="BA64">
        <f>[1]!'BIDASKRATIO~4220'</f>
        <v>0.76</v>
      </c>
      <c r="BB64">
        <f>[1]!'SPREADRATIO~4220'</f>
        <v>0.5</v>
      </c>
      <c r="BC64">
        <f>[1]!'FREETOEXPORTEDPERCENTAGE~4220'</f>
        <v>0.39450000000000002</v>
      </c>
      <c r="BD64">
        <f>[1]!'ISSUEDSHARES~4220'</f>
        <v>850000000</v>
      </c>
      <c r="BE64">
        <f>[1]!'FREEFLOAT~4220'</f>
        <v>335345600</v>
      </c>
      <c r="BF64" t="str">
        <f>[1]!'MARKETSECTORNAME_AR~4220'</f>
        <v xml:space="preserve"> التطوير العقاري </v>
      </c>
      <c r="BG64">
        <f>[1]!'MARKETSECTORID~4220'</f>
        <v>13</v>
      </c>
      <c r="BH64">
        <f>[1]!'TASIVALUEPERCENTAGE~4220'</f>
        <v>0</v>
      </c>
      <c r="BI64">
        <f>[1]!'SECTORVALUEPERCENTAGE~4220'</f>
        <v>0</v>
      </c>
    </row>
    <row r="65" spans="1:61">
      <c r="A65" t="str">
        <f>"4210"</f>
        <v>4210</v>
      </c>
      <c r="B65" t="str">
        <f>"الأبحاث و التسويق"</f>
        <v>الأبحاث و التسويق</v>
      </c>
      <c r="C65">
        <f>[1]!'TRADEPRICE~4210'</f>
        <v>19.600000000000001</v>
      </c>
      <c r="D65">
        <f>[1]!'CLOSE~4210'</f>
        <v>19.600000000000001</v>
      </c>
      <c r="E65" s="1">
        <f>[1]!'LOW~4210'</f>
        <v>19.5</v>
      </c>
      <c r="F65" s="1">
        <f>[1]!'HIGH~4210'</f>
        <v>19.600000000000001</v>
      </c>
      <c r="G65" s="1">
        <f>[1]!'OPEN~4210'</f>
        <v>19.55</v>
      </c>
      <c r="H65" s="1">
        <f>[1]!'PREVCLOSED~4210'</f>
        <v>19.600000000000001</v>
      </c>
      <c r="I65" s="1">
        <f>[1]!'TOTALVOLUME~4210'</f>
        <v>58337</v>
      </c>
      <c r="J65" t="str">
        <f>[1]!'LASTTADAWOLTIME~4210'</f>
        <v xml:space="preserve"> 15:29:54</v>
      </c>
      <c r="K65" t="str">
        <f>[1]!'LASTTADAWOLDATE~4210'</f>
        <v xml:space="preserve"> 30/07/2013</v>
      </c>
      <c r="L65">
        <f>[1]!'CHANGE~4210'</f>
        <v>0</v>
      </c>
      <c r="M65">
        <f>[1]!'CHANGERATIO~4210'</f>
        <v>0</v>
      </c>
      <c r="N65">
        <f>[1]!'TRADEVOLUME~4210'</f>
        <v>855</v>
      </c>
      <c r="O65" t="str">
        <f>[1]!'TYPE~4210'</f>
        <v xml:space="preserve"> Buy</v>
      </c>
      <c r="P65" t="str">
        <f>[1]!'TICKDIRECTION~4210'</f>
        <v xml:space="preserve"> +</v>
      </c>
      <c r="Q65">
        <f>[1]!'BESTBIDVOLUME~4210'</f>
        <v>38224</v>
      </c>
      <c r="R65">
        <f>[1]!'BESTBIDPRICE~4210'</f>
        <v>19.5</v>
      </c>
      <c r="S65">
        <f>[1]!'BESTASKPRICE~4210'</f>
        <v>19.600000000000001</v>
      </c>
      <c r="T65">
        <f>[1]!'BESTASKVOLUME~4210'</f>
        <v>7843</v>
      </c>
      <c r="U65">
        <f>[1]!'BIDTRADES~4210'</f>
        <v>35</v>
      </c>
      <c r="V65">
        <f>[1]!'OFFERTRADES~4210'</f>
        <v>33</v>
      </c>
      <c r="W65">
        <f>[1]!'BIDTRADESVOLUME~4210'</f>
        <v>26375</v>
      </c>
      <c r="X65">
        <f>[1]!'OFFERTRADESVOLUME~4210'</f>
        <v>31962</v>
      </c>
      <c r="Y65">
        <f>[1]!'BIDTRADESTURNOVER~4210'</f>
        <v>516215.95</v>
      </c>
      <c r="Z65">
        <f>[1]!'OFFERTRADESTURNOVER~4210'</f>
        <v>624691.30000000005</v>
      </c>
      <c r="AA65">
        <f>[1]!'MONEYFLOWINDEX~4210'</f>
        <v>0.82999998331069902</v>
      </c>
      <c r="AB65">
        <f>[1]!'NETMONEYFLOW~4210'</f>
        <v>-108475.35</v>
      </c>
      <c r="AC65">
        <f>[1]!'CASHMAPRATIO~4210'</f>
        <v>45.25</v>
      </c>
      <c r="AD65">
        <f>[1]!'RANGERATIO~4210'</f>
        <v>0.51</v>
      </c>
      <c r="AE65">
        <f>[1]!'RANGE~4210'</f>
        <v>0.1</v>
      </c>
      <c r="AF65">
        <f>[1]!'PBR~4210'</f>
        <v>2.81</v>
      </c>
      <c r="AG65">
        <f>[1]!'S1~4210'</f>
        <v>19.54</v>
      </c>
      <c r="AH65">
        <f>[1]!'S2~4210'</f>
        <v>19.47</v>
      </c>
      <c r="AI65">
        <f>[1]!'R1~4210'</f>
        <v>19.64</v>
      </c>
      <c r="AJ65">
        <f>[1]!'R2~4210'</f>
        <v>19.670000000000002</v>
      </c>
      <c r="AK65">
        <f>[1]!'TURNOVER~4210'</f>
        <v>1140907.25</v>
      </c>
      <c r="AL65" t="str">
        <f>"المجموعة السعودية للأبحاث والتسويق"</f>
        <v>المجموعة السعودية للأبحاث والتسويق</v>
      </c>
      <c r="AM65">
        <f>[1]!'AVGVOLUME~4210'</f>
        <v>857.9</v>
      </c>
      <c r="AN65">
        <f>[1]!'MAXPRICE~4210'</f>
        <v>21.55</v>
      </c>
      <c r="AO65">
        <f>[1]!'MINPRICE~4210'</f>
        <v>17.649999999999999</v>
      </c>
      <c r="AP65">
        <f>[1]!'NOOFBIDS~4210'</f>
        <v>41</v>
      </c>
      <c r="AQ65">
        <f>[1]!'NOOFASKS~4210'</f>
        <v>51</v>
      </c>
      <c r="AR65">
        <f>[1]!'HIGH52WEEKS~4210'</f>
        <v>27.4</v>
      </c>
      <c r="AS65">
        <f>[1]!'LOW52WEEKS~4210'</f>
        <v>18.55</v>
      </c>
      <c r="AT65">
        <f>[1]!'TOTALBIDVOLUME~4210'</f>
        <v>67729</v>
      </c>
      <c r="AU65">
        <f>[1]!'TOTALASKVOLUME~4210'</f>
        <v>92818</v>
      </c>
      <c r="AV65">
        <f>[1]!'SPREAD~4210'</f>
        <v>0.1</v>
      </c>
      <c r="AW65">
        <f>[1]!'TRADESNO~4210'</f>
        <v>68</v>
      </c>
      <c r="AX65">
        <f>[1]!'TASIVALUE~4210'</f>
        <v>0</v>
      </c>
      <c r="AY65">
        <f>[1]!'INDEXVALUE~4210'</f>
        <v>0</v>
      </c>
      <c r="AZ65">
        <f>[1]!'AVGPRICE~4210'</f>
        <v>19.559999999999999</v>
      </c>
      <c r="BA65">
        <f>[1]!'BIDASKRATIO~4210'</f>
        <v>0.73</v>
      </c>
      <c r="BB65">
        <f>[1]!'SPREADRATIO~4210'</f>
        <v>0.51</v>
      </c>
      <c r="BC65">
        <f>[1]!'FREETOEXPORTEDPERCENTAGE~4210'</f>
        <v>0.60450000000000004</v>
      </c>
      <c r="BD65">
        <f>[1]!'ISSUEDSHARES~4210'</f>
        <v>80000000</v>
      </c>
      <c r="BE65">
        <f>[1]!'FREEFLOAT~4210'</f>
        <v>48362664</v>
      </c>
      <c r="BF65" t="str">
        <f>[1]!'MARKETSECTORNAME_AR~4210'</f>
        <v xml:space="preserve"> الاعلام والنشر</v>
      </c>
      <c r="BG65">
        <f>[1]!'MARKETSECTORID~4210'</f>
        <v>15</v>
      </c>
      <c r="BH65">
        <f>[1]!'TASIVALUEPERCENTAGE~4210'</f>
        <v>0</v>
      </c>
      <c r="BI65">
        <f>[1]!'SECTORVALUEPERCENTAGE~4210'</f>
        <v>0</v>
      </c>
    </row>
    <row r="66" spans="1:61">
      <c r="A66" t="str">
        <f>"4200"</f>
        <v>4200</v>
      </c>
      <c r="B66" t="str">
        <f>"الدريس"</f>
        <v>الدريس</v>
      </c>
      <c r="C66">
        <f>[1]!'TRADEPRICE~4200'</f>
        <v>43.8</v>
      </c>
      <c r="D66">
        <f>[1]!'CLOSE~4200'</f>
        <v>43.6</v>
      </c>
      <c r="E66" s="1">
        <f>[1]!'LOW~4200'</f>
        <v>43.2</v>
      </c>
      <c r="F66" s="1">
        <f>[1]!'HIGH~4200'</f>
        <v>44.5</v>
      </c>
      <c r="G66" s="1">
        <f>[1]!'OPEN~4200'</f>
        <v>43.6</v>
      </c>
      <c r="H66" s="1">
        <f>[1]!'PREVCLOSED~4200'</f>
        <v>43.5</v>
      </c>
      <c r="I66" s="1">
        <f>[1]!'TOTALVOLUME~4200'</f>
        <v>430838</v>
      </c>
      <c r="J66" t="str">
        <f>[1]!'LASTTADAWOLTIME~4200'</f>
        <v xml:space="preserve"> 15:29:58</v>
      </c>
      <c r="K66" t="str">
        <f>[1]!'LASTTADAWOLDATE~4200'</f>
        <v xml:space="preserve"> 30/07/2013</v>
      </c>
      <c r="L66">
        <f>[1]!'CHANGE~4200'</f>
        <v>0.1</v>
      </c>
      <c r="M66">
        <f>[1]!'CHANGERATIO~4200'</f>
        <v>0.23</v>
      </c>
      <c r="N66">
        <f>[1]!'TRADEVOLUME~4200'</f>
        <v>330</v>
      </c>
      <c r="O66" t="str">
        <f>[1]!'TYPE~4200'</f>
        <v xml:space="preserve"> Buy</v>
      </c>
      <c r="P66" t="str">
        <f>[1]!'TICKDIRECTION~4200'</f>
        <v xml:space="preserve"> +</v>
      </c>
      <c r="Q66">
        <f>[1]!'BESTBIDVOLUME~4200'</f>
        <v>236</v>
      </c>
      <c r="R66">
        <f>[1]!'BESTBIDPRICE~4200'</f>
        <v>43.8</v>
      </c>
      <c r="S66">
        <f>[1]!'BESTASKPRICE~4200'</f>
        <v>43.9</v>
      </c>
      <c r="T66">
        <f>[1]!'BESTASKVOLUME~4200'</f>
        <v>1366</v>
      </c>
      <c r="U66">
        <f>[1]!'BIDTRADES~4200'</f>
        <v>346</v>
      </c>
      <c r="V66">
        <f>[1]!'OFFERTRADES~4200'</f>
        <v>390</v>
      </c>
      <c r="W66">
        <f>[1]!'BIDTRADESVOLUME~4200'</f>
        <v>200571</v>
      </c>
      <c r="X66">
        <f>[1]!'OFFERTRADESVOLUME~4200'</f>
        <v>230267</v>
      </c>
      <c r="Y66">
        <f>[1]!'BIDTRADESTURNOVER~4200'</f>
        <v>8816507.9000000004</v>
      </c>
      <c r="Z66">
        <f>[1]!'OFFERTRADESTURNOVER~4200'</f>
        <v>10107274.9</v>
      </c>
      <c r="AA66">
        <f>[1]!'MONEYFLOWINDEX~4200'</f>
        <v>0.87000000476837203</v>
      </c>
      <c r="AB66">
        <f>[1]!'NETMONEYFLOW~4200'</f>
        <v>-1290767</v>
      </c>
      <c r="AC66">
        <f>[1]!'CASHMAPRATIO~4200'</f>
        <v>46.590000152587898</v>
      </c>
      <c r="AD66">
        <f>[1]!'RANGERATIO~4200'</f>
        <v>2.99</v>
      </c>
      <c r="AE66">
        <f>[1]!'RANGE~4200'</f>
        <v>1.3</v>
      </c>
      <c r="AF66">
        <f>[1]!'PBR~4200'</f>
        <v>2.12</v>
      </c>
      <c r="AG66">
        <f>[1]!'S1~4200'</f>
        <v>43.16</v>
      </c>
      <c r="AH66">
        <f>[1]!'S2~4200'</f>
        <v>42.53</v>
      </c>
      <c r="AI66">
        <f>[1]!'R1~4200'</f>
        <v>44.46</v>
      </c>
      <c r="AJ66">
        <f>[1]!'R2~4200'</f>
        <v>45.13</v>
      </c>
      <c r="AK66">
        <f>[1]!'TURNOVER~4200'</f>
        <v>18923782.800000001</v>
      </c>
      <c r="AL66" t="str">
        <f>"الدريس للخدمات البترولية والنقليات"</f>
        <v>الدريس للخدمات البترولية والنقليات</v>
      </c>
      <c r="AM66">
        <f>[1]!'AVGVOLUME~4200'</f>
        <v>585.38</v>
      </c>
      <c r="AN66">
        <f>[1]!'MAXPRICE~4200'</f>
        <v>47.8</v>
      </c>
      <c r="AO66">
        <f>[1]!'MINPRICE~4200'</f>
        <v>39.200000000000003</v>
      </c>
      <c r="AP66">
        <f>[1]!'NOOFBIDS~4200'</f>
        <v>42</v>
      </c>
      <c r="AQ66">
        <f>[1]!'NOOFASKS~4200'</f>
        <v>61</v>
      </c>
      <c r="AR66">
        <f>[1]!'HIGH52WEEKS~4200'</f>
        <v>47.8</v>
      </c>
      <c r="AS66">
        <f>[1]!'LOW52WEEKS~4200'</f>
        <v>32.799999999999997</v>
      </c>
      <c r="AT66">
        <f>[1]!'TOTALBIDVOLUME~4200'</f>
        <v>54766</v>
      </c>
      <c r="AU66">
        <f>[1]!'TOTALASKVOLUME~4200'</f>
        <v>88484</v>
      </c>
      <c r="AV66">
        <f>[1]!'SPREAD~4200'</f>
        <v>0.1</v>
      </c>
      <c r="AW66">
        <f>[1]!'TRADESNO~4200'</f>
        <v>736</v>
      </c>
      <c r="AX66">
        <f>[1]!'TASIVALUE~4200'</f>
        <v>0.1</v>
      </c>
      <c r="AY66">
        <f>[1]!'INDEXVALUE~4200'</f>
        <v>3.47</v>
      </c>
      <c r="AZ66">
        <f>[1]!'AVGPRICE~4200'</f>
        <v>43.93</v>
      </c>
      <c r="BA66">
        <f>[1]!'BIDASKRATIO~4200'</f>
        <v>0.62</v>
      </c>
      <c r="BB66">
        <f>[1]!'SPREADRATIO~4200'</f>
        <v>0.23</v>
      </c>
      <c r="BC66">
        <f>[1]!'FREETOEXPORTEDPERCENTAGE~4200'</f>
        <v>1</v>
      </c>
      <c r="BD66">
        <f>[1]!'ISSUEDSHARES~4200'</f>
        <v>30000000</v>
      </c>
      <c r="BE66">
        <f>[1]!'FREEFLOAT~4200'</f>
        <v>30000000</v>
      </c>
      <c r="BF66" t="str">
        <f>[1]!'MARKETSECTORNAME_AR~4200'</f>
        <v xml:space="preserve"> التجزئة</v>
      </c>
      <c r="BG66">
        <f>[1]!'MARKETSECTORID~4200'</f>
        <v>5</v>
      </c>
      <c r="BH66">
        <f>[1]!'TASIVALUEPERCENTAGE~4200'</f>
        <v>0</v>
      </c>
      <c r="BI66">
        <f>[1]!'SECTORVALUEPERCENTAGE~4200'</f>
        <v>1E-4</v>
      </c>
    </row>
    <row r="67" spans="1:61">
      <c r="A67" t="str">
        <f>"4190"</f>
        <v>4190</v>
      </c>
      <c r="B67" t="str">
        <f>"جرير"</f>
        <v>جرير</v>
      </c>
      <c r="C67">
        <f>[1]!'TRADEPRICE~4190'</f>
        <v>207.25</v>
      </c>
      <c r="D67">
        <f>[1]!'CLOSE~4190'</f>
        <v>207</v>
      </c>
      <c r="E67" s="1">
        <f>[1]!'LOW~4190'</f>
        <v>203.5</v>
      </c>
      <c r="F67" s="1">
        <f>[1]!'HIGH~4190'</f>
        <v>208.5</v>
      </c>
      <c r="G67" s="1">
        <f>[1]!'OPEN~4190'</f>
        <v>204</v>
      </c>
      <c r="H67" s="1">
        <f>[1]!'PREVCLOSED~4190'</f>
        <v>203</v>
      </c>
      <c r="I67" s="1">
        <f>[1]!'TOTALVOLUME~4190'</f>
        <v>64227</v>
      </c>
      <c r="J67" t="str">
        <f>[1]!'LASTTADAWOLTIME~4190'</f>
        <v xml:space="preserve"> 15:29:03</v>
      </c>
      <c r="K67" t="str">
        <f>[1]!'LASTTADAWOLDATE~4190'</f>
        <v xml:space="preserve"> 30/07/2013</v>
      </c>
      <c r="L67">
        <f>[1]!'CHANGE~4190'</f>
        <v>4</v>
      </c>
      <c r="M67">
        <f>[1]!'CHANGERATIO~4190'</f>
        <v>1.97</v>
      </c>
      <c r="N67">
        <f>[1]!'TRADEVOLUME~4190'</f>
        <v>15</v>
      </c>
      <c r="O67" t="str">
        <f>[1]!'TYPE~4190'</f>
        <v xml:space="preserve"> Buy</v>
      </c>
      <c r="P67" t="str">
        <f>[1]!'TICKDIRECTION~4190'</f>
        <v xml:space="preserve"> +</v>
      </c>
      <c r="Q67">
        <f>[1]!'BESTBIDVOLUME~4190'</f>
        <v>1</v>
      </c>
      <c r="R67">
        <f>[1]!'BESTBIDPRICE~4190'</f>
        <v>207.5</v>
      </c>
      <c r="S67">
        <f>[1]!'BESTASKPRICE~4190'</f>
        <v>208.25</v>
      </c>
      <c r="T67">
        <f>[1]!'BESTASKVOLUME~4190'</f>
        <v>33</v>
      </c>
      <c r="U67">
        <f>[1]!'BIDTRADES~4190'</f>
        <v>97</v>
      </c>
      <c r="V67">
        <f>[1]!'OFFERTRADES~4190'</f>
        <v>40</v>
      </c>
      <c r="W67">
        <f>[1]!'BIDTRADESVOLUME~4190'</f>
        <v>49159</v>
      </c>
      <c r="X67">
        <f>[1]!'OFFERTRADESVOLUME~4190'</f>
        <v>15068</v>
      </c>
      <c r="Y67">
        <f>[1]!'BIDTRADESTURNOVER~4190'</f>
        <v>10120618</v>
      </c>
      <c r="Z67">
        <f>[1]!'OFFERTRADESTURNOVER~4190'</f>
        <v>3104502.5</v>
      </c>
      <c r="AA67">
        <f>[1]!'MONEYFLOWINDEX~4190'</f>
        <v>3.2599999904632599</v>
      </c>
      <c r="AB67">
        <f>[1]!'NETMONEYFLOW~4190'</f>
        <v>7016115.5</v>
      </c>
      <c r="AC67">
        <f>[1]!'CASHMAPRATIO~4190'</f>
        <v>76.529998779296903</v>
      </c>
      <c r="AD67">
        <f>[1]!'RANGERATIO~4190'</f>
        <v>2.46</v>
      </c>
      <c r="AE67">
        <f>[1]!'RANGE~4190'</f>
        <v>5</v>
      </c>
      <c r="AF67">
        <f>[1]!'PBR~4190'</f>
        <v>8.32</v>
      </c>
      <c r="AG67">
        <f>[1]!'S1~4190'</f>
        <v>204.34</v>
      </c>
      <c r="AH67">
        <f>[1]!'S2~4190'</f>
        <v>201.42</v>
      </c>
      <c r="AI67">
        <f>[1]!'R1~4190'</f>
        <v>209.34</v>
      </c>
      <c r="AJ67">
        <f>[1]!'R2~4190'</f>
        <v>211.42</v>
      </c>
      <c r="AK67">
        <f>[1]!'TURNOVER~4190'</f>
        <v>13225120.5</v>
      </c>
      <c r="AL67" t="str">
        <f>"شركة جرير للتسويق"</f>
        <v>شركة جرير للتسويق</v>
      </c>
      <c r="AM67">
        <f>[1]!'AVGVOLUME~4190'</f>
        <v>468.81</v>
      </c>
      <c r="AN67">
        <f>[1]!'MAXPRICE~4190'</f>
        <v>223.25</v>
      </c>
      <c r="AO67">
        <f>[1]!'MINPRICE~4190'</f>
        <v>182.75</v>
      </c>
      <c r="AP67">
        <f>[1]!'NOOFBIDS~4190'</f>
        <v>19</v>
      </c>
      <c r="AQ67">
        <f>[1]!'NOOFASKS~4190'</f>
        <v>18</v>
      </c>
      <c r="AR67">
        <f>[1]!'HIGH52WEEKS~4190'</f>
        <v>208.5</v>
      </c>
      <c r="AS67">
        <f>[1]!'LOW52WEEKS~4190'</f>
        <v>148</v>
      </c>
      <c r="AT67">
        <f>[1]!'TOTALBIDVOLUME~4190'</f>
        <v>14244</v>
      </c>
      <c r="AU67">
        <f>[1]!'TOTALASKVOLUME~4190'</f>
        <v>6568</v>
      </c>
      <c r="AV67">
        <f>[1]!'SPREAD~4190'</f>
        <v>0.75</v>
      </c>
      <c r="AW67">
        <f>[1]!'TRADESNO~4190'</f>
        <v>137</v>
      </c>
      <c r="AX67">
        <f>[1]!'TASIVALUE~4190'</f>
        <v>2.88</v>
      </c>
      <c r="AY67">
        <f>[1]!'INDEXVALUE~4190'</f>
        <v>98.37</v>
      </c>
      <c r="AZ67">
        <f>[1]!'AVGPRICE~4190'</f>
        <v>205.91</v>
      </c>
      <c r="BA67">
        <f>[1]!'BIDASKRATIO~4190'</f>
        <v>2.17</v>
      </c>
      <c r="BB67">
        <f>[1]!'SPREADRATIO~4190'</f>
        <v>0.36</v>
      </c>
      <c r="BC67">
        <f>[1]!'FREETOEXPORTEDPERCENTAGE~4190'</f>
        <v>1</v>
      </c>
      <c r="BD67">
        <f>[1]!'ISSUEDSHARES~4190'</f>
        <v>60000000</v>
      </c>
      <c r="BE67">
        <f>[1]!'FREEFLOAT~4190'</f>
        <v>60000000</v>
      </c>
      <c r="BF67" t="str">
        <f>[1]!'MARKETSECTORNAME_AR~4190'</f>
        <v xml:space="preserve"> التجزئة</v>
      </c>
      <c r="BG67">
        <f>[1]!'MARKETSECTORID~4190'</f>
        <v>5</v>
      </c>
      <c r="BH67">
        <f>[1]!'TASIVALUEPERCENTAGE~4190'</f>
        <v>1E-3</v>
      </c>
      <c r="BI67">
        <f>[1]!'SECTORVALUEPERCENTAGE~4190'</f>
        <v>2.0999999999999999E-3</v>
      </c>
    </row>
    <row r="68" spans="1:61">
      <c r="A68" t="str">
        <f>"4180"</f>
        <v>4180</v>
      </c>
      <c r="B68" t="str">
        <f>"فتيحي"</f>
        <v>فتيحي</v>
      </c>
      <c r="C68">
        <f>[1]!'TRADEPRICE~4180'</f>
        <v>15.8</v>
      </c>
      <c r="D68">
        <f>[1]!'CLOSE~4180'</f>
        <v>15.8</v>
      </c>
      <c r="E68" s="1">
        <f>[1]!'LOW~4180'</f>
        <v>15.7</v>
      </c>
      <c r="F68" s="1">
        <f>[1]!'HIGH~4180'</f>
        <v>16.05</v>
      </c>
      <c r="G68" s="1">
        <f>[1]!'OPEN~4180'</f>
        <v>15.75</v>
      </c>
      <c r="H68" s="1">
        <f>[1]!'PREVCLOSED~4180'</f>
        <v>15.7</v>
      </c>
      <c r="I68" s="1">
        <f>[1]!'TOTALVOLUME~4180'</f>
        <v>6028014</v>
      </c>
      <c r="J68" t="str">
        <f>[1]!'LASTTADAWOLTIME~4180'</f>
        <v xml:space="preserve"> 15:29:57</v>
      </c>
      <c r="K68" t="str">
        <f>[1]!'LASTTADAWOLDATE~4180'</f>
        <v xml:space="preserve"> 30/07/2013</v>
      </c>
      <c r="L68">
        <f>[1]!'CHANGE~4180'</f>
        <v>0.1</v>
      </c>
      <c r="M68">
        <f>[1]!'CHANGERATIO~4180'</f>
        <v>0.64</v>
      </c>
      <c r="N68">
        <f>[1]!'TRADEVOLUME~4180'</f>
        <v>764</v>
      </c>
      <c r="O68" t="str">
        <f>[1]!'TYPE~4180'</f>
        <v xml:space="preserve"> Buy</v>
      </c>
      <c r="P68" t="str">
        <f>[1]!'TICKDIRECTION~4180'</f>
        <v xml:space="preserve"> =</v>
      </c>
      <c r="Q68">
        <f>[1]!'BESTBIDVOLUME~4180'</f>
        <v>112498</v>
      </c>
      <c r="R68">
        <f>[1]!'BESTBIDPRICE~4180'</f>
        <v>15.75</v>
      </c>
      <c r="S68">
        <f>[1]!'BESTASKPRICE~4180'</f>
        <v>15.8</v>
      </c>
      <c r="T68">
        <f>[1]!'BESTASKVOLUME~4180'</f>
        <v>15890</v>
      </c>
      <c r="U68">
        <f>[1]!'BIDTRADES~4180'</f>
        <v>933</v>
      </c>
      <c r="V68">
        <f>[1]!'OFFERTRADES~4180'</f>
        <v>1051</v>
      </c>
      <c r="W68">
        <f>[1]!'BIDTRADESVOLUME~4180'</f>
        <v>2984888</v>
      </c>
      <c r="X68">
        <f>[1]!'OFFERTRADESVOLUME~4180'</f>
        <v>3043126</v>
      </c>
      <c r="Y68">
        <f>[1]!'BIDTRADESTURNOVER~4180'</f>
        <v>47549780.200000003</v>
      </c>
      <c r="Z68">
        <f>[1]!'OFFERTRADESTURNOVER~4180'</f>
        <v>48353219.5</v>
      </c>
      <c r="AA68">
        <f>[1]!'MONEYFLOWINDEX~4180'</f>
        <v>0.980000019073486</v>
      </c>
      <c r="AB68">
        <f>[1]!'NETMONEYFLOW~4180'</f>
        <v>-803439.3</v>
      </c>
      <c r="AC68">
        <f>[1]!'CASHMAPRATIO~4180'</f>
        <v>49.580001831054702</v>
      </c>
      <c r="AD68">
        <f>[1]!'RANGERATIO~4180'</f>
        <v>2.23</v>
      </c>
      <c r="AE68">
        <f>[1]!'RANGE~4180'</f>
        <v>0.35</v>
      </c>
      <c r="AF68">
        <f>[1]!'PBR~4180'</f>
        <v>0.37</v>
      </c>
      <c r="AG68">
        <f>[1]!'S1~4180'</f>
        <v>15.65</v>
      </c>
      <c r="AH68">
        <f>[1]!'S2~4180'</f>
        <v>15.5</v>
      </c>
      <c r="AI68">
        <f>[1]!'R1~4180'</f>
        <v>16</v>
      </c>
      <c r="AJ68">
        <f>[1]!'R2~4180'</f>
        <v>16.2</v>
      </c>
      <c r="AK68">
        <f>[1]!'TURNOVER~4180'</f>
        <v>95902999.700000003</v>
      </c>
      <c r="AL68" t="str">
        <f>"شركة أحمد حسن فتيحي"</f>
        <v>شركة أحمد حسن فتيحي</v>
      </c>
      <c r="AM68">
        <f>[1]!'AVGVOLUME~4180'</f>
        <v>3038.31</v>
      </c>
      <c r="AN68">
        <f>[1]!'MAXPRICE~4180'</f>
        <v>17.25</v>
      </c>
      <c r="AO68">
        <f>[1]!'MINPRICE~4180'</f>
        <v>14.15</v>
      </c>
      <c r="AP68">
        <f>[1]!'NOOFBIDS~4180'</f>
        <v>131</v>
      </c>
      <c r="AQ68">
        <f>[1]!'NOOFASKS~4180'</f>
        <v>267</v>
      </c>
      <c r="AR68">
        <f>[1]!'HIGH52WEEKS~4180'</f>
        <v>18.7</v>
      </c>
      <c r="AS68">
        <f>[1]!'LOW52WEEKS~4180'</f>
        <v>13.85</v>
      </c>
      <c r="AT68">
        <f>[1]!'TOTALBIDVOLUME~4180'</f>
        <v>816444</v>
      </c>
      <c r="AU68">
        <f>[1]!'TOTALASKVOLUME~4180'</f>
        <v>1095153</v>
      </c>
      <c r="AV68">
        <f>[1]!'SPREAD~4180'</f>
        <v>0.05</v>
      </c>
      <c r="AW68">
        <f>[1]!'TRADESNO~4180'</f>
        <v>1984</v>
      </c>
      <c r="AX68">
        <f>[1]!'TASIVALUE~4180'</f>
        <v>0.05</v>
      </c>
      <c r="AY68">
        <f>[1]!'INDEXVALUE~4180'</f>
        <v>1.64</v>
      </c>
      <c r="AZ68">
        <f>[1]!'AVGPRICE~4180'</f>
        <v>15.91</v>
      </c>
      <c r="BA68">
        <f>[1]!'BIDASKRATIO~4180'</f>
        <v>0.75</v>
      </c>
      <c r="BB68">
        <f>[1]!'SPREADRATIO~4180'</f>
        <v>0.32</v>
      </c>
      <c r="BC68">
        <f>[1]!'FREETOEXPORTEDPERCENTAGE~4180'</f>
        <v>0.77270000000000005</v>
      </c>
      <c r="BD68">
        <f>[1]!'ISSUEDSHARES~4180'</f>
        <v>55000000</v>
      </c>
      <c r="BE68">
        <f>[1]!'FREEFLOAT~4180'</f>
        <v>42500000</v>
      </c>
      <c r="BF68" t="str">
        <f>[1]!'MARKETSECTORNAME_AR~4180'</f>
        <v xml:space="preserve"> التجزئة</v>
      </c>
      <c r="BG68">
        <f>[1]!'MARKETSECTORID~4180'</f>
        <v>5</v>
      </c>
      <c r="BH68">
        <f>[1]!'TASIVALUEPERCENTAGE~4180'</f>
        <v>0</v>
      </c>
      <c r="BI68">
        <f>[1]!'SECTORVALUEPERCENTAGE~4180'</f>
        <v>0</v>
      </c>
    </row>
    <row r="69" spans="1:61">
      <c r="A69" t="str">
        <f>"4170"</f>
        <v>4170</v>
      </c>
      <c r="B69" t="str">
        <f>"شمس"</f>
        <v>شمس</v>
      </c>
      <c r="C69">
        <f>[1]!'TRADEPRICE~4170'</f>
        <v>111.75</v>
      </c>
      <c r="D69">
        <f>[1]!'CLOSE~4170'</f>
        <v>111.75</v>
      </c>
      <c r="E69" s="1">
        <f>[1]!'LOW~4170'</f>
        <v>111.5</v>
      </c>
      <c r="F69" s="1">
        <f>[1]!'HIGH~4170'</f>
        <v>112.5</v>
      </c>
      <c r="G69" s="1">
        <f>[1]!'OPEN~4170'</f>
        <v>112</v>
      </c>
      <c r="H69" s="1">
        <f>[1]!'PREVCLOSED~4170'</f>
        <v>111.75</v>
      </c>
      <c r="I69" s="1">
        <f>[1]!'TOTALVOLUME~4170'</f>
        <v>121466</v>
      </c>
      <c r="J69" t="str">
        <f>[1]!'LASTTADAWOLTIME~4170'</f>
        <v xml:space="preserve"> 15:29:41</v>
      </c>
      <c r="K69" t="str">
        <f>[1]!'LASTTADAWOLDATE~4170'</f>
        <v xml:space="preserve"> 30/07/2013</v>
      </c>
      <c r="L69">
        <f>[1]!'CHANGE~4170'</f>
        <v>0</v>
      </c>
      <c r="M69">
        <f>[1]!'CHANGERATIO~4170'</f>
        <v>0</v>
      </c>
      <c r="N69">
        <f>[1]!'TRADEVOLUME~4170'</f>
        <v>150</v>
      </c>
      <c r="O69" t="str">
        <f>[1]!'TYPE~4170'</f>
        <v xml:space="preserve"> Buy</v>
      </c>
      <c r="P69" t="str">
        <f>[1]!'TICKDIRECTION~4170'</f>
        <v xml:space="preserve"> +</v>
      </c>
      <c r="Q69">
        <f>[1]!'BESTBIDVOLUME~4170'</f>
        <v>7170</v>
      </c>
      <c r="R69">
        <f>[1]!'BESTBIDPRICE~4170'</f>
        <v>111.5</v>
      </c>
      <c r="S69">
        <f>[1]!'BESTASKPRICE~4170'</f>
        <v>111.75</v>
      </c>
      <c r="T69">
        <f>[1]!'BESTASKVOLUME~4170'</f>
        <v>1166</v>
      </c>
      <c r="U69">
        <f>[1]!'BIDTRADES~4170'</f>
        <v>92</v>
      </c>
      <c r="V69">
        <f>[1]!'OFFERTRADES~4170'</f>
        <v>192</v>
      </c>
      <c r="W69">
        <f>[1]!'BIDTRADESVOLUME~4170'</f>
        <v>40295</v>
      </c>
      <c r="X69">
        <f>[1]!'OFFERTRADESVOLUME~4170'</f>
        <v>81171</v>
      </c>
      <c r="Y69">
        <f>[1]!'BIDTRADESTURNOVER~4170'</f>
        <v>4525233</v>
      </c>
      <c r="Z69">
        <f>[1]!'OFFERTRADESTURNOVER~4170'</f>
        <v>9081235.75</v>
      </c>
      <c r="AA69">
        <f>[1]!'MONEYFLOWINDEX~4170'</f>
        <v>0.5</v>
      </c>
      <c r="AB69">
        <f>[1]!'NETMONEYFLOW~4170'</f>
        <v>-4556002.75</v>
      </c>
      <c r="AC69">
        <f>[1]!'CASHMAPRATIO~4170'</f>
        <v>33.259998321533203</v>
      </c>
      <c r="AD69">
        <f>[1]!'RANGERATIO~4170'</f>
        <v>0.89</v>
      </c>
      <c r="AE69">
        <f>[1]!'RANGE~4170'</f>
        <v>1</v>
      </c>
      <c r="AF69">
        <f>[1]!'PBR~4170'</f>
        <v>0.02</v>
      </c>
      <c r="AG69">
        <f>[1]!'S1~4170'</f>
        <v>111.34</v>
      </c>
      <c r="AH69">
        <f>[1]!'S2~4170'</f>
        <v>110.92</v>
      </c>
      <c r="AI69">
        <f>[1]!'R1~4170'</f>
        <v>112.34</v>
      </c>
      <c r="AJ69">
        <f>[1]!'R2~4170'</f>
        <v>112.92</v>
      </c>
      <c r="AK69">
        <f>[1]!'TURNOVER~4170'</f>
        <v>13606468.75</v>
      </c>
      <c r="AL69" t="str">
        <f>"شركة المشروعات السياحية"</f>
        <v>شركة المشروعات السياحية</v>
      </c>
      <c r="AM69">
        <f>[1]!'AVGVOLUME~4170'</f>
        <v>427.7</v>
      </c>
      <c r="AN69">
        <f>[1]!'MAXPRICE~4170'</f>
        <v>122.75</v>
      </c>
      <c r="AO69">
        <f>[1]!'MINPRICE~4170'</f>
        <v>100.75</v>
      </c>
      <c r="AP69">
        <f>[1]!'NOOFBIDS~4170'</f>
        <v>30</v>
      </c>
      <c r="AQ69">
        <f>[1]!'NOOFASKS~4170'</f>
        <v>107</v>
      </c>
      <c r="AR69">
        <f>[1]!'HIGH52WEEKS~4170'</f>
        <v>129.5</v>
      </c>
      <c r="AS69">
        <f>[1]!'LOW52WEEKS~4170'</f>
        <v>32.1</v>
      </c>
      <c r="AT69">
        <f>[1]!'TOTALBIDVOLUME~4170'</f>
        <v>26425</v>
      </c>
      <c r="AU69">
        <f>[1]!'TOTALASKVOLUME~4170'</f>
        <v>65239</v>
      </c>
      <c r="AV69">
        <f>[1]!'SPREAD~4170'</f>
        <v>0.25</v>
      </c>
      <c r="AW69">
        <f>[1]!'TRADESNO~4170'</f>
        <v>284</v>
      </c>
      <c r="AX69">
        <f>[1]!'TASIVALUE~4170'</f>
        <v>0</v>
      </c>
      <c r="AY69">
        <f>[1]!'INDEXVALUE~4170'</f>
        <v>0</v>
      </c>
      <c r="AZ69">
        <f>[1]!'AVGPRICE~4170'</f>
        <v>112.02</v>
      </c>
      <c r="BA69">
        <f>[1]!'BIDASKRATIO~4170'</f>
        <v>0.41</v>
      </c>
      <c r="BB69">
        <f>[1]!'SPREADRATIO~4170'</f>
        <v>0.22</v>
      </c>
      <c r="BC69">
        <f>[1]!'FREETOEXPORTEDPERCENTAGE~4170'</f>
        <v>1</v>
      </c>
      <c r="BD69">
        <f>[1]!'ISSUEDSHARES~4170'</f>
        <v>10150000</v>
      </c>
      <c r="BE69">
        <f>[1]!'FREEFLOAT~4170'</f>
        <v>10150000</v>
      </c>
      <c r="BF69" t="str">
        <f>[1]!'MARKETSECTORNAME_AR~4170'</f>
        <v xml:space="preserve"> الفنادق والسياحة </v>
      </c>
      <c r="BG69">
        <f>[1]!'MARKETSECTORID~4170'</f>
        <v>16</v>
      </c>
      <c r="BH69">
        <f>[1]!'TASIVALUEPERCENTAGE~4170'</f>
        <v>0</v>
      </c>
      <c r="BI69">
        <f>[1]!'SECTORVALUEPERCENTAGE~4170'</f>
        <v>0</v>
      </c>
    </row>
    <row r="70" spans="1:61">
      <c r="A70" t="str">
        <f>"4160"</f>
        <v>4160</v>
      </c>
      <c r="B70" t="str">
        <f>"ثمار"</f>
        <v>ثمار</v>
      </c>
      <c r="C70">
        <f>[1]!'TRADEPRICE~4160'</f>
        <v>36</v>
      </c>
      <c r="D70">
        <f>[1]!'CLOSE~4160'</f>
        <v>36</v>
      </c>
      <c r="E70" s="1">
        <f>[1]!'LOW~4160'</f>
        <v>35.6</v>
      </c>
      <c r="F70" s="1">
        <f>[1]!'HIGH~4160'</f>
        <v>36.200000000000003</v>
      </c>
      <c r="G70" s="1">
        <f>[1]!'OPEN~4160'</f>
        <v>36.1</v>
      </c>
      <c r="H70" s="1">
        <f>[1]!'PREVCLOSED~4160'</f>
        <v>35.9</v>
      </c>
      <c r="I70" s="1">
        <f>[1]!'TOTALVOLUME~4160'</f>
        <v>467416</v>
      </c>
      <c r="J70" t="str">
        <f>[1]!'LASTTADAWOLTIME~4160'</f>
        <v xml:space="preserve"> 15:29:39</v>
      </c>
      <c r="K70" t="str">
        <f>[1]!'LASTTADAWOLDATE~4160'</f>
        <v xml:space="preserve"> 30/07/2013</v>
      </c>
      <c r="L70">
        <f>[1]!'CHANGE~4160'</f>
        <v>0.1</v>
      </c>
      <c r="M70">
        <f>[1]!'CHANGERATIO~4160'</f>
        <v>0.28000000000000003</v>
      </c>
      <c r="N70">
        <f>[1]!'TRADEVOLUME~4160'</f>
        <v>349</v>
      </c>
      <c r="O70" t="str">
        <f>[1]!'TYPE~4160'</f>
        <v xml:space="preserve"> Buy</v>
      </c>
      <c r="P70" t="str">
        <f>[1]!'TICKDIRECTION~4160'</f>
        <v xml:space="preserve"> =</v>
      </c>
      <c r="Q70">
        <f>[1]!'BESTBIDVOLUME~4160'</f>
        <v>8925</v>
      </c>
      <c r="R70">
        <f>[1]!'BESTBIDPRICE~4160'</f>
        <v>35.799999999999997</v>
      </c>
      <c r="S70">
        <f>[1]!'BESTASKPRICE~4160'</f>
        <v>36</v>
      </c>
      <c r="T70">
        <f>[1]!'BESTASKVOLUME~4160'</f>
        <v>16631</v>
      </c>
      <c r="U70">
        <f>[1]!'BIDTRADES~4160'</f>
        <v>285</v>
      </c>
      <c r="V70">
        <f>[1]!'OFFERTRADES~4160'</f>
        <v>313</v>
      </c>
      <c r="W70">
        <f>[1]!'BIDTRADESVOLUME~4160'</f>
        <v>217839</v>
      </c>
      <c r="X70">
        <f>[1]!'OFFERTRADESVOLUME~4160'</f>
        <v>249577</v>
      </c>
      <c r="Y70">
        <f>[1]!'BIDTRADESTURNOVER~4160'</f>
        <v>7837584.5</v>
      </c>
      <c r="Z70">
        <f>[1]!'OFFERTRADESTURNOVER~4160'</f>
        <v>8962588.6999999993</v>
      </c>
      <c r="AA70">
        <f>[1]!'MONEYFLOWINDEX~4160'</f>
        <v>0.87000000476837203</v>
      </c>
      <c r="AB70">
        <f>[1]!'NETMONEYFLOW~4160'</f>
        <v>-1125004.2</v>
      </c>
      <c r="AC70">
        <f>[1]!'CASHMAPRATIO~4160'</f>
        <v>46.650001525878899</v>
      </c>
      <c r="AD70">
        <f>[1]!'RANGERATIO~4160'</f>
        <v>1.67</v>
      </c>
      <c r="AE70">
        <f>[1]!'RANGE~4160'</f>
        <v>0.6</v>
      </c>
      <c r="AF70">
        <f>[1]!'PBR~4160'</f>
        <v>-0.77</v>
      </c>
      <c r="AG70">
        <f>[1]!'S1~4160'</f>
        <v>35.659999999999997</v>
      </c>
      <c r="AH70">
        <f>[1]!'S2~4160'</f>
        <v>35.33</v>
      </c>
      <c r="AI70">
        <f>[1]!'R1~4160'</f>
        <v>36.26</v>
      </c>
      <c r="AJ70">
        <f>[1]!'R2~4160'</f>
        <v>36.53</v>
      </c>
      <c r="AK70">
        <f>[1]!'TURNOVER~4160'</f>
        <v>16800173.199999999</v>
      </c>
      <c r="AL70" t="str">
        <f>"الشركة الوطنية للتسويق الزراعي"</f>
        <v>الشركة الوطنية للتسويق الزراعي</v>
      </c>
      <c r="AM70">
        <f>[1]!'AVGVOLUME~4160'</f>
        <v>781.63</v>
      </c>
      <c r="AN70">
        <f>[1]!'MAXPRICE~4160'</f>
        <v>39.4</v>
      </c>
      <c r="AO70">
        <f>[1]!'MINPRICE~4160'</f>
        <v>32.4</v>
      </c>
      <c r="AP70">
        <f>[1]!'NOOFBIDS~4160'</f>
        <v>71</v>
      </c>
      <c r="AQ70">
        <f>[1]!'NOOFASKS~4160'</f>
        <v>123</v>
      </c>
      <c r="AR70">
        <f>[1]!'HIGH52WEEKS~4160'</f>
        <v>48.4</v>
      </c>
      <c r="AS70">
        <f>[1]!'LOW52WEEKS~4160'</f>
        <v>25.1</v>
      </c>
      <c r="AT70">
        <f>[1]!'TOTALBIDVOLUME~4160'</f>
        <v>86339</v>
      </c>
      <c r="AU70">
        <f>[1]!'TOTALASKVOLUME~4160'</f>
        <v>216602</v>
      </c>
      <c r="AV70">
        <f>[1]!'SPREAD~4160'</f>
        <v>0.2</v>
      </c>
      <c r="AW70">
        <f>[1]!'TRADESNO~4160'</f>
        <v>598</v>
      </c>
      <c r="AX70">
        <f>[1]!'TASIVALUE~4160'</f>
        <v>0.01</v>
      </c>
      <c r="AY70">
        <f>[1]!'INDEXVALUE~4160'</f>
        <v>0.39</v>
      </c>
      <c r="AZ70">
        <f>[1]!'AVGPRICE~4160'</f>
        <v>35.94</v>
      </c>
      <c r="BA70">
        <f>[1]!'BIDASKRATIO~4160'</f>
        <v>0.4</v>
      </c>
      <c r="BB70">
        <f>[1]!'SPREADRATIO~4160'</f>
        <v>0.56000000000000005</v>
      </c>
      <c r="BC70">
        <f>[1]!'FREETOEXPORTEDPERCENTAGE~4160'</f>
        <v>1</v>
      </c>
      <c r="BD70">
        <f>[1]!'ISSUEDSHARES~4160'</f>
        <v>10000000</v>
      </c>
      <c r="BE70">
        <f>[1]!'FREEFLOAT~4160'</f>
        <v>10000000</v>
      </c>
      <c r="BF70" t="str">
        <f>[1]!'MARKETSECTORNAME_AR~4160'</f>
        <v xml:space="preserve"> التجزئة</v>
      </c>
      <c r="BG70">
        <f>[1]!'MARKETSECTORID~4160'</f>
        <v>5</v>
      </c>
      <c r="BH70">
        <f>[1]!'TASIVALUEPERCENTAGE~4160'</f>
        <v>0</v>
      </c>
      <c r="BI70">
        <f>[1]!'SECTORVALUEPERCENTAGE~4160'</f>
        <v>0</v>
      </c>
    </row>
    <row r="71" spans="1:61">
      <c r="A71" t="str">
        <f>"4150"</f>
        <v>4150</v>
      </c>
      <c r="B71" t="str">
        <f>"التعمير"</f>
        <v>التعمير</v>
      </c>
      <c r="C71">
        <f>[1]!'TRADEPRICE~4150'</f>
        <v>25</v>
      </c>
      <c r="D71">
        <f>[1]!'CLOSE~4150'</f>
        <v>25</v>
      </c>
      <c r="E71" s="1">
        <f>[1]!'LOW~4150'</f>
        <v>24.35</v>
      </c>
      <c r="F71" s="1">
        <f>[1]!'HIGH~4150'</f>
        <v>25.2</v>
      </c>
      <c r="G71" s="1">
        <f>[1]!'OPEN~4150'</f>
        <v>24.45</v>
      </c>
      <c r="H71" s="1">
        <f>[1]!'PREVCLOSED~4150'</f>
        <v>24.45</v>
      </c>
      <c r="I71" s="1">
        <f>[1]!'TOTALVOLUME~4150'</f>
        <v>2804552</v>
      </c>
      <c r="J71" t="str">
        <f>[1]!'LASTTADAWOLTIME~4150'</f>
        <v xml:space="preserve"> 15:29:52</v>
      </c>
      <c r="K71" t="str">
        <f>[1]!'LASTTADAWOLDATE~4150'</f>
        <v xml:space="preserve"> 30/07/2013</v>
      </c>
      <c r="L71">
        <f>[1]!'CHANGE~4150'</f>
        <v>0.55000000000000004</v>
      </c>
      <c r="M71">
        <f>[1]!'CHANGERATIO~4150'</f>
        <v>2.25</v>
      </c>
      <c r="N71">
        <f>[1]!'TRADEVOLUME~4150'</f>
        <v>3017</v>
      </c>
      <c r="O71" t="str">
        <f>[1]!'TYPE~4150'</f>
        <v xml:space="preserve"> Buy</v>
      </c>
      <c r="P71" t="str">
        <f>[1]!'TICKDIRECTION~4150'</f>
        <v xml:space="preserve"> +</v>
      </c>
      <c r="Q71">
        <f>[1]!'BESTBIDVOLUME~4150'</f>
        <v>17876</v>
      </c>
      <c r="R71">
        <f>[1]!'BESTBIDPRICE~4150'</f>
        <v>24.9</v>
      </c>
      <c r="S71">
        <f>[1]!'BESTASKPRICE~4150'</f>
        <v>25</v>
      </c>
      <c r="T71">
        <f>[1]!'BESTASKVOLUME~4150'</f>
        <v>12906</v>
      </c>
      <c r="U71">
        <f>[1]!'BIDTRADES~4150'</f>
        <v>614</v>
      </c>
      <c r="V71">
        <f>[1]!'OFFERTRADES~4150'</f>
        <v>417</v>
      </c>
      <c r="W71">
        <f>[1]!'BIDTRADESVOLUME~4150'</f>
        <v>1647144</v>
      </c>
      <c r="X71">
        <f>[1]!'OFFERTRADESVOLUME~4150'</f>
        <v>1157408</v>
      </c>
      <c r="Y71">
        <f>[1]!'BIDTRADESTURNOVER~4150'</f>
        <v>40858735.450000003</v>
      </c>
      <c r="Z71">
        <f>[1]!'OFFERTRADESTURNOVER~4150'</f>
        <v>28699125.25</v>
      </c>
      <c r="AA71">
        <f>[1]!'MONEYFLOWINDEX~4150'</f>
        <v>1.41999995708466</v>
      </c>
      <c r="AB71">
        <f>[1]!'NETMONEYFLOW~4150'</f>
        <v>12159610.199999999</v>
      </c>
      <c r="AC71">
        <f>[1]!'CASHMAPRATIO~4150'</f>
        <v>58.740001678466797</v>
      </c>
      <c r="AD71">
        <f>[1]!'RANGERATIO~4150'</f>
        <v>3.48</v>
      </c>
      <c r="AE71">
        <f>[1]!'RANGE~4150'</f>
        <v>0.85</v>
      </c>
      <c r="AF71">
        <f>[1]!'PBR~4150'</f>
        <v>0.8</v>
      </c>
      <c r="AG71">
        <f>[1]!'S1~4150'</f>
        <v>24.5</v>
      </c>
      <c r="AH71">
        <f>[1]!'S2~4150'</f>
        <v>24</v>
      </c>
      <c r="AI71">
        <f>[1]!'R1~4150'</f>
        <v>25.35</v>
      </c>
      <c r="AJ71">
        <f>[1]!'R2~4150'</f>
        <v>25.7</v>
      </c>
      <c r="AK71">
        <f>[1]!'TURNOVER~4150'</f>
        <v>69557860.700000003</v>
      </c>
      <c r="AL71" t="str">
        <f>"شركة الرياض للتعمير"</f>
        <v>شركة الرياض للتعمير</v>
      </c>
      <c r="AM71">
        <f>[1]!'AVGVOLUME~4150'</f>
        <v>2720.23</v>
      </c>
      <c r="AN71">
        <f>[1]!'MAXPRICE~4150'</f>
        <v>26.8</v>
      </c>
      <c r="AO71">
        <f>[1]!'MINPRICE~4150'</f>
        <v>22.05</v>
      </c>
      <c r="AP71">
        <f>[1]!'NOOFBIDS~4150'</f>
        <v>54</v>
      </c>
      <c r="AQ71">
        <f>[1]!'NOOFASKS~4150'</f>
        <v>153</v>
      </c>
      <c r="AR71">
        <f>[1]!'HIGH52WEEKS~4150'</f>
        <v>25.7</v>
      </c>
      <c r="AS71">
        <f>[1]!'LOW52WEEKS~4150'</f>
        <v>19</v>
      </c>
      <c r="AT71">
        <f>[1]!'TOTALBIDVOLUME~4150'</f>
        <v>293701</v>
      </c>
      <c r="AU71">
        <f>[1]!'TOTALASKVOLUME~4150'</f>
        <v>496448</v>
      </c>
      <c r="AV71">
        <f>[1]!'SPREAD~4150'</f>
        <v>0.1</v>
      </c>
      <c r="AW71">
        <f>[1]!'TRADESNO~4150'</f>
        <v>1031</v>
      </c>
      <c r="AX71">
        <f>[1]!'TASIVALUE~4150'</f>
        <v>0.55000000000000004</v>
      </c>
      <c r="AY71">
        <f>[1]!'INDEXVALUE~4150'</f>
        <v>4.96</v>
      </c>
      <c r="AZ71">
        <f>[1]!'AVGPRICE~4150'</f>
        <v>24.8</v>
      </c>
      <c r="BA71">
        <f>[1]!'BIDASKRATIO~4150'</f>
        <v>0.59</v>
      </c>
      <c r="BB71">
        <f>[1]!'SPREADRATIO~4150'</f>
        <v>0.4</v>
      </c>
      <c r="BC71">
        <f>[1]!'FREETOEXPORTEDPERCENTAGE~4150'</f>
        <v>0.88870000000000005</v>
      </c>
      <c r="BD71">
        <f>[1]!'ISSUEDSHARES~4150'</f>
        <v>100000000</v>
      </c>
      <c r="BE71">
        <f>[1]!'FREEFLOAT~4150'</f>
        <v>88866088</v>
      </c>
      <c r="BF71" t="str">
        <f>[1]!'MARKETSECTORNAME_AR~4150'</f>
        <v xml:space="preserve"> التطوير العقاري </v>
      </c>
      <c r="BG71">
        <f>[1]!'MARKETSECTORID~4150'</f>
        <v>13</v>
      </c>
      <c r="BH71">
        <f>[1]!'TASIVALUEPERCENTAGE~4150'</f>
        <v>2.0000000000000001E-4</v>
      </c>
      <c r="BI71">
        <f>[1]!'SECTORVALUEPERCENTAGE~4150'</f>
        <v>1E-4</v>
      </c>
    </row>
    <row r="72" spans="1:61">
      <c r="A72" t="str">
        <f>"4140"</f>
        <v>4140</v>
      </c>
      <c r="B72" t="str">
        <f>"الصادرات"</f>
        <v>الصادرات</v>
      </c>
      <c r="C72">
        <f>[1]!'TRADEPRICE~4140'</f>
        <v>46.9</v>
      </c>
      <c r="D72">
        <f>[1]!'CLOSE~4140'</f>
        <v>46.9</v>
      </c>
      <c r="E72" s="1">
        <f>[1]!'LOW~4140'</f>
        <v>46.9</v>
      </c>
      <c r="F72" s="1">
        <f>[1]!'HIGH~4140'</f>
        <v>47.3</v>
      </c>
      <c r="G72" s="1">
        <f>[1]!'OPEN~4140'</f>
        <v>47.3</v>
      </c>
      <c r="H72" s="1">
        <f>[1]!'PREVCLOSED~4140'</f>
        <v>47.2</v>
      </c>
      <c r="I72" s="1">
        <f>[1]!'TOTALVOLUME~4140'</f>
        <v>219128</v>
      </c>
      <c r="J72" t="str">
        <f>[1]!'LASTTADAWOLTIME~4140'</f>
        <v xml:space="preserve"> 15:29:55</v>
      </c>
      <c r="K72" t="str">
        <f>[1]!'LASTTADAWOLDATE~4140'</f>
        <v xml:space="preserve"> 30/07/2013</v>
      </c>
      <c r="L72">
        <f>[1]!'CHANGE~4140'</f>
        <v>-0.3</v>
      </c>
      <c r="M72">
        <f>[1]!'CHANGERATIO~4140'</f>
        <v>-0.64</v>
      </c>
      <c r="N72">
        <f>[1]!'TRADEVOLUME~4140'</f>
        <v>1300</v>
      </c>
      <c r="O72" t="str">
        <f>[1]!'TYPE~4140'</f>
        <v xml:space="preserve"> Sell</v>
      </c>
      <c r="P72" t="str">
        <f>[1]!'TICKDIRECTION~4140'</f>
        <v xml:space="preserve"> =</v>
      </c>
      <c r="Q72">
        <f>[1]!'BESTBIDVOLUME~4140'</f>
        <v>7516</v>
      </c>
      <c r="R72">
        <f>[1]!'BESTBIDPRICE~4140'</f>
        <v>46.9</v>
      </c>
      <c r="S72">
        <f>[1]!'BESTASKPRICE~4140'</f>
        <v>47</v>
      </c>
      <c r="T72">
        <f>[1]!'BESTASKVOLUME~4140'</f>
        <v>4547</v>
      </c>
      <c r="U72">
        <f>[1]!'BIDTRADES~4140'</f>
        <v>91</v>
      </c>
      <c r="V72">
        <f>[1]!'OFFERTRADES~4140'</f>
        <v>236</v>
      </c>
      <c r="W72">
        <f>[1]!'BIDTRADESVOLUME~4140'</f>
        <v>56712</v>
      </c>
      <c r="X72">
        <f>[1]!'OFFERTRADESVOLUME~4140'</f>
        <v>162416</v>
      </c>
      <c r="Y72">
        <f>[1]!'BIDTRADESTURNOVER~4140'</f>
        <v>2674980</v>
      </c>
      <c r="Z72">
        <f>[1]!'OFFERTRADESTURNOVER~4140'</f>
        <v>7641151.5999999996</v>
      </c>
      <c r="AA72">
        <f>[1]!'MONEYFLOWINDEX~4140'</f>
        <v>0.34999999403953602</v>
      </c>
      <c r="AB72">
        <f>[1]!'NETMONEYFLOW~4140'</f>
        <v>-4966171.5999999996</v>
      </c>
      <c r="AC72">
        <f>[1]!'CASHMAPRATIO~4140'</f>
        <v>25.930000305175799</v>
      </c>
      <c r="AD72">
        <f>[1]!'RANGERATIO~4140'</f>
        <v>0.85</v>
      </c>
      <c r="AE72">
        <f>[1]!'RANGE~4140'</f>
        <v>0.4</v>
      </c>
      <c r="AF72">
        <f>[1]!'PBR~4140'</f>
        <v>1.32</v>
      </c>
      <c r="AG72">
        <f>[1]!'S1~4140'</f>
        <v>46.76</v>
      </c>
      <c r="AH72">
        <f>[1]!'S2~4140'</f>
        <v>46.63</v>
      </c>
      <c r="AI72">
        <f>[1]!'R1~4140'</f>
        <v>47.16</v>
      </c>
      <c r="AJ72">
        <f>[1]!'R2~4140'</f>
        <v>47.43</v>
      </c>
      <c r="AK72">
        <f>[1]!'TURNOVER~4140'</f>
        <v>10316131.6</v>
      </c>
      <c r="AL72" t="str">
        <f>"الشركة السعودية للصادرات الصناعية"</f>
        <v>الشركة السعودية للصادرات الصناعية</v>
      </c>
      <c r="AM72">
        <f>[1]!'AVGVOLUME~4140'</f>
        <v>670.12</v>
      </c>
      <c r="AN72">
        <f>[1]!'MAXPRICE~4140'</f>
        <v>51.75</v>
      </c>
      <c r="AO72">
        <f>[1]!'MINPRICE~4140'</f>
        <v>42.5</v>
      </c>
      <c r="AP72">
        <f>[1]!'NOOFBIDS~4140'</f>
        <v>49</v>
      </c>
      <c r="AQ72">
        <f>[1]!'NOOFASKS~4140'</f>
        <v>92</v>
      </c>
      <c r="AR72">
        <f>[1]!'HIGH52WEEKS~4140'</f>
        <v>132</v>
      </c>
      <c r="AS72">
        <f>[1]!'LOW52WEEKS~4140'</f>
        <v>41.6</v>
      </c>
      <c r="AT72">
        <f>[1]!'TOTALBIDVOLUME~4140'</f>
        <v>47299</v>
      </c>
      <c r="AU72">
        <f>[1]!'TOTALASKVOLUME~4140'</f>
        <v>109304</v>
      </c>
      <c r="AV72">
        <f>[1]!'SPREAD~4140'</f>
        <v>0.1</v>
      </c>
      <c r="AW72">
        <f>[1]!'TRADESNO~4140'</f>
        <v>327</v>
      </c>
      <c r="AX72">
        <f>[1]!'TASIVALUE~4140'</f>
        <v>-0.04</v>
      </c>
      <c r="AY72">
        <f>[1]!'INDEXVALUE~4140'</f>
        <v>-0.81</v>
      </c>
      <c r="AZ72">
        <f>[1]!'AVGPRICE~4140'</f>
        <v>47.07</v>
      </c>
      <c r="BA72">
        <f>[1]!'BIDASKRATIO~4140'</f>
        <v>0.43</v>
      </c>
      <c r="BB72">
        <f>[1]!'SPREADRATIO~4140'</f>
        <v>0.21</v>
      </c>
      <c r="BC72">
        <f>[1]!'FREETOEXPORTEDPERCENTAGE~4140'</f>
        <v>1</v>
      </c>
      <c r="BD72">
        <f>[1]!'ISSUEDSHARES~4140'</f>
        <v>10800000</v>
      </c>
      <c r="BE72">
        <f>[1]!'FREEFLOAT~4140'</f>
        <v>10800000</v>
      </c>
      <c r="BF72" t="str">
        <f>[1]!'MARKETSECTORNAME_AR~4140'</f>
        <v xml:space="preserve"> الأستثمار الصناعي </v>
      </c>
      <c r="BG72">
        <f>[1]!'MARKETSECTORID~4140'</f>
        <v>11</v>
      </c>
      <c r="BH72">
        <f>[1]!'TASIVALUEPERCENTAGE~4140'</f>
        <v>0</v>
      </c>
      <c r="BI72">
        <f>[1]!'SECTORVALUEPERCENTAGE~4140'</f>
        <v>0</v>
      </c>
    </row>
    <row r="73" spans="1:61">
      <c r="A73" t="str">
        <f>"4130"</f>
        <v>4130</v>
      </c>
      <c r="B73" t="str">
        <f>"الباحة"</f>
        <v>الباحة</v>
      </c>
      <c r="C73">
        <f>[1]!'TRADEPRICE~4130'</f>
        <v>0</v>
      </c>
      <c r="D73">
        <f>[1]!'CLOSE~4130'</f>
        <v>0</v>
      </c>
      <c r="E73" s="1">
        <f>[1]!'LOW~4130'</f>
        <v>0</v>
      </c>
      <c r="F73" s="1">
        <f>[1]!'HIGH~4130'</f>
        <v>0</v>
      </c>
      <c r="G73" s="1">
        <f>[1]!'OPEN~4130'</f>
        <v>0</v>
      </c>
      <c r="H73" s="1">
        <f>[1]!'PREVCLOSED~4130'</f>
        <v>13.5</v>
      </c>
      <c r="I73" s="1">
        <f>[1]!'TOTALVOLUME~4130'</f>
        <v>0</v>
      </c>
      <c r="J73" t="str">
        <f>[1]!'LASTTADAWOLTIME~4130'</f>
        <v xml:space="preserve"> 00:00:00</v>
      </c>
      <c r="K73" t="str">
        <f>[1]!'LASTTADAWOLDATE~4130'</f>
        <v xml:space="preserve"> 30/07/2013</v>
      </c>
      <c r="L73">
        <f>[1]!'CHANGE~4130'</f>
        <v>0</v>
      </c>
      <c r="M73">
        <f>[1]!'CHANGERATIO~4130'</f>
        <v>0</v>
      </c>
      <c r="N73">
        <f>[1]!'TRADEVOLUME~4130'</f>
        <v>0</v>
      </c>
      <c r="O73" t="str">
        <f>[1]!'TYPE~4130'</f>
        <v xml:space="preserve"> </v>
      </c>
      <c r="P73" t="str">
        <f>[1]!'TICKDIRECTION~4130'</f>
        <v xml:space="preserve"> =</v>
      </c>
      <c r="Q73">
        <f>[1]!'BESTBIDVOLUME~4130'</f>
        <v>0</v>
      </c>
      <c r="R73">
        <f>[1]!'BESTBIDPRICE~4130'</f>
        <v>0</v>
      </c>
      <c r="S73">
        <f>[1]!'BESTASKPRICE~4130'</f>
        <v>0</v>
      </c>
      <c r="T73">
        <f>[1]!'BESTASKVOLUME~4130'</f>
        <v>0</v>
      </c>
      <c r="U73">
        <f>[1]!'BIDTRADES~4130'</f>
        <v>0</v>
      </c>
      <c r="V73">
        <f>[1]!'OFFERTRADES~4130'</f>
        <v>0</v>
      </c>
      <c r="W73">
        <f>[1]!'BIDTRADESVOLUME~4130'</f>
        <v>0</v>
      </c>
      <c r="X73">
        <f>[1]!'OFFERTRADESVOLUME~4130'</f>
        <v>0</v>
      </c>
      <c r="Y73">
        <f>[1]!'BIDTRADESTURNOVER~4130'</f>
        <v>0</v>
      </c>
      <c r="Z73">
        <f>[1]!'OFFERTRADESTURNOVER~4130'</f>
        <v>0</v>
      </c>
      <c r="AA73">
        <f>[1]!'MONEYFLOWINDEX~4130'</f>
        <v>0</v>
      </c>
      <c r="AB73">
        <f>[1]!'NETMONEYFLOW~4130'</f>
        <v>0</v>
      </c>
      <c r="AC73">
        <f>[1]!'CASHMAPRATIO~4130'</f>
        <v>0</v>
      </c>
      <c r="AD73">
        <f>[1]!'RANGERATIO~4130'</f>
        <v>0</v>
      </c>
      <c r="AE73">
        <f>[1]!'RANGE~4130'</f>
        <v>0</v>
      </c>
      <c r="AF73">
        <f>[1]!'PBR~4130'</f>
        <v>-0.44</v>
      </c>
      <c r="AG73">
        <f>[1]!'S1~4130'</f>
        <v>0</v>
      </c>
      <c r="AH73">
        <f>[1]!'S2~4130'</f>
        <v>0</v>
      </c>
      <c r="AI73">
        <f>[1]!'R1~4130'</f>
        <v>0</v>
      </c>
      <c r="AJ73">
        <f>[1]!'R2~4130'</f>
        <v>0</v>
      </c>
      <c r="AK73">
        <f>[1]!'TURNOVER~4130'</f>
        <v>0</v>
      </c>
      <c r="AL73" t="str">
        <f>"شركة الباحة للإستثمار والتنمية"</f>
        <v>شركة الباحة للإستثمار والتنمية</v>
      </c>
      <c r="AM73">
        <f>[1]!'AVGVOLUME~4130'</f>
        <v>0</v>
      </c>
      <c r="AN73">
        <f>[1]!'MAXPRICE~4130'</f>
        <v>14.85</v>
      </c>
      <c r="AO73">
        <f>[1]!'MINPRICE~4130'</f>
        <v>12.15</v>
      </c>
      <c r="AP73">
        <f>[1]!'NOOFBIDS~4130'</f>
        <v>0</v>
      </c>
      <c r="AQ73">
        <f>[1]!'NOOFASKS~4130'</f>
        <v>0</v>
      </c>
      <c r="AR73">
        <f>[1]!'HIGH52WEEKS~4130'</f>
        <v>27.4</v>
      </c>
      <c r="AS73">
        <f>[1]!'LOW52WEEKS~4130'</f>
        <v>13.05</v>
      </c>
      <c r="AT73">
        <f>[1]!'TOTALBIDVOLUME~4130'</f>
        <v>0</v>
      </c>
      <c r="AU73">
        <f>[1]!'TOTALASKVOLUME~4130'</f>
        <v>0</v>
      </c>
      <c r="AV73">
        <f>[1]!'SPREAD~4130'</f>
        <v>0</v>
      </c>
      <c r="AW73">
        <f>[1]!'TRADESNO~4130'</f>
        <v>0</v>
      </c>
      <c r="AX73">
        <f>[1]!'TASIVALUE~4130'</f>
        <v>0</v>
      </c>
      <c r="AY73">
        <f>[1]!'INDEXVALUE~4130'</f>
        <v>0</v>
      </c>
      <c r="AZ73">
        <f>[1]!'AVGPRICE~4130'</f>
        <v>0</v>
      </c>
      <c r="BA73">
        <f>[1]!'BIDASKRATIO~4130'</f>
        <v>0</v>
      </c>
      <c r="BB73">
        <f>[1]!'SPREADRATIO~4130'</f>
        <v>0</v>
      </c>
      <c r="BC73">
        <f>[1]!'FREETOEXPORTEDPERCENTAGE~4130'</f>
        <v>1</v>
      </c>
      <c r="BD73">
        <f>[1]!'ISSUEDSHARES~4130'</f>
        <v>15000000</v>
      </c>
      <c r="BE73">
        <f>[1]!'FREEFLOAT~4130'</f>
        <v>15000000</v>
      </c>
      <c r="BF73" t="str">
        <f>[1]!'MARKETSECTORNAME_AR~4130'</f>
        <v xml:space="preserve"> شركات الأستثمار المتعدد </v>
      </c>
      <c r="BG73">
        <f>[1]!'MARKETSECTORID~4130'</f>
        <v>10</v>
      </c>
      <c r="BH73">
        <f>[1]!'TASIVALUEPERCENTAGE~4130'</f>
        <v>0</v>
      </c>
      <c r="BI73">
        <f>[1]!'SECTORVALUEPERCENTAGE~4130'</f>
        <v>0</v>
      </c>
    </row>
    <row r="74" spans="1:61">
      <c r="A74" t="str">
        <f>"4110"</f>
        <v>4110</v>
      </c>
      <c r="B74" t="str">
        <f>"مبرد"</f>
        <v>مبرد</v>
      </c>
      <c r="C74">
        <f>[1]!'TRADEPRICE~4110'</f>
        <v>61</v>
      </c>
      <c r="D74">
        <f>[1]!'CLOSE~4110'</f>
        <v>61</v>
      </c>
      <c r="E74" s="1">
        <f>[1]!'LOW~4110'</f>
        <v>60.5</v>
      </c>
      <c r="F74" s="1">
        <f>[1]!'HIGH~4110'</f>
        <v>61.25</v>
      </c>
      <c r="G74" s="1">
        <f>[1]!'OPEN~4110'</f>
        <v>61.25</v>
      </c>
      <c r="H74" s="1">
        <f>[1]!'PREVCLOSED~4110'</f>
        <v>61</v>
      </c>
      <c r="I74" s="1">
        <f>[1]!'TOTALVOLUME~4110'</f>
        <v>133516</v>
      </c>
      <c r="J74" t="str">
        <f>[1]!'LASTTADAWOLTIME~4110'</f>
        <v xml:space="preserve"> 15:29:59</v>
      </c>
      <c r="K74" t="str">
        <f>[1]!'LASTTADAWOLDATE~4110'</f>
        <v xml:space="preserve"> 30/07/2013</v>
      </c>
      <c r="L74">
        <f>[1]!'CHANGE~4110'</f>
        <v>0</v>
      </c>
      <c r="M74">
        <f>[1]!'CHANGERATIO~4110'</f>
        <v>0</v>
      </c>
      <c r="N74">
        <f>[1]!'TRADEVOLUME~4110'</f>
        <v>1328</v>
      </c>
      <c r="O74" t="str">
        <f>[1]!'TYPE~4110'</f>
        <v xml:space="preserve"> Buy</v>
      </c>
      <c r="P74" t="str">
        <f>[1]!'TICKDIRECTION~4110'</f>
        <v xml:space="preserve"> =</v>
      </c>
      <c r="Q74">
        <f>[1]!'BESTBIDVOLUME~4110'</f>
        <v>5097</v>
      </c>
      <c r="R74">
        <f>[1]!'BESTBIDPRICE~4110'</f>
        <v>60.5</v>
      </c>
      <c r="S74">
        <f>[1]!'BESTASKPRICE~4110'</f>
        <v>61</v>
      </c>
      <c r="T74">
        <f>[1]!'BESTASKVOLUME~4110'</f>
        <v>10735</v>
      </c>
      <c r="U74">
        <f>[1]!'BIDTRADES~4110'</f>
        <v>49</v>
      </c>
      <c r="V74">
        <f>[1]!'OFFERTRADES~4110'</f>
        <v>165</v>
      </c>
      <c r="W74">
        <f>[1]!'BIDTRADESVOLUME~4110'</f>
        <v>25688</v>
      </c>
      <c r="X74">
        <f>[1]!'OFFERTRADESVOLUME~4110'</f>
        <v>107828</v>
      </c>
      <c r="Y74">
        <f>[1]!'BIDTRADESTURNOVER~4110'</f>
        <v>1567941.25</v>
      </c>
      <c r="Z74">
        <f>[1]!'OFFERTRADESTURNOVER~4110'</f>
        <v>6561957</v>
      </c>
      <c r="AA74">
        <f>[1]!'MONEYFLOWINDEX~4110'</f>
        <v>0.239999994635582</v>
      </c>
      <c r="AB74">
        <f>[1]!'NETMONEYFLOW~4110'</f>
        <v>-4994015.75</v>
      </c>
      <c r="AC74">
        <f>[1]!'CASHMAPRATIO~4110'</f>
        <v>19.290000915527301</v>
      </c>
      <c r="AD74">
        <f>[1]!'RANGERATIO~4110'</f>
        <v>1.23</v>
      </c>
      <c r="AE74">
        <f>[1]!'RANGE~4110'</f>
        <v>0.75</v>
      </c>
      <c r="AF74">
        <f>[1]!'PBR~4110'</f>
        <v>0.63</v>
      </c>
      <c r="AG74">
        <f>[1]!'S1~4110'</f>
        <v>60.59</v>
      </c>
      <c r="AH74">
        <f>[1]!'S2~4110'</f>
        <v>60.17</v>
      </c>
      <c r="AI74">
        <f>[1]!'R1~4110'</f>
        <v>61.34</v>
      </c>
      <c r="AJ74">
        <f>[1]!'R2~4110'</f>
        <v>61.67</v>
      </c>
      <c r="AK74">
        <f>[1]!'TURNOVER~4110'</f>
        <v>8129898.25</v>
      </c>
      <c r="AL74" t="str">
        <f>"الشركة السعودية للنقل البري"</f>
        <v>الشركة السعودية للنقل البري</v>
      </c>
      <c r="AM74">
        <f>[1]!'AVGVOLUME~4110'</f>
        <v>623.91</v>
      </c>
      <c r="AN74">
        <f>[1]!'MAXPRICE~4110'</f>
        <v>67</v>
      </c>
      <c r="AO74">
        <f>[1]!'MINPRICE~4110'</f>
        <v>55</v>
      </c>
      <c r="AP74">
        <f>[1]!'NOOFBIDS~4110'</f>
        <v>58</v>
      </c>
      <c r="AQ74">
        <f>[1]!'NOOFASKS~4110'</f>
        <v>186</v>
      </c>
      <c r="AR74">
        <f>[1]!'HIGH52WEEKS~4110'</f>
        <v>99</v>
      </c>
      <c r="AS74">
        <f>[1]!'LOW52WEEKS~4110'</f>
        <v>57.25</v>
      </c>
      <c r="AT74">
        <f>[1]!'TOTALBIDVOLUME~4110'</f>
        <v>87329</v>
      </c>
      <c r="AU74">
        <f>[1]!'TOTALASKVOLUME~4110'</f>
        <v>216606</v>
      </c>
      <c r="AV74">
        <f>[1]!'SPREAD~4110'</f>
        <v>0.5</v>
      </c>
      <c r="AW74">
        <f>[1]!'TRADESNO~4110'</f>
        <v>214</v>
      </c>
      <c r="AX74">
        <f>[1]!'TASIVALUE~4110'</f>
        <v>0</v>
      </c>
      <c r="AY74">
        <f>[1]!'INDEXVALUE~4110'</f>
        <v>0</v>
      </c>
      <c r="AZ74">
        <f>[1]!'AVGPRICE~4110'</f>
        <v>60.89</v>
      </c>
      <c r="BA74">
        <f>[1]!'BIDASKRATIO~4110'</f>
        <v>0.4</v>
      </c>
      <c r="BB74">
        <f>[1]!'SPREADRATIO~4110'</f>
        <v>0.83</v>
      </c>
      <c r="BC74">
        <f>[1]!'FREETOEXPORTEDPERCENTAGE~4110'</f>
        <v>1</v>
      </c>
      <c r="BD74">
        <f>[1]!'ISSUEDSHARES~4110'</f>
        <v>18000000</v>
      </c>
      <c r="BE74">
        <f>[1]!'FREEFLOAT~4110'</f>
        <v>17999210</v>
      </c>
      <c r="BF74" t="str">
        <f>[1]!'MARKETSECTORNAME_AR~4110'</f>
        <v xml:space="preserve"> النقل </v>
      </c>
      <c r="BG74">
        <f>[1]!'MARKETSECTORID~4110'</f>
        <v>14</v>
      </c>
      <c r="BH74">
        <f>[1]!'TASIVALUEPERCENTAGE~4110'</f>
        <v>0</v>
      </c>
      <c r="BI74">
        <f>[1]!'SECTORVALUEPERCENTAGE~4110'</f>
        <v>0</v>
      </c>
    </row>
    <row r="75" spans="1:61">
      <c r="A75" t="str">
        <f>"4100"</f>
        <v>4100</v>
      </c>
      <c r="B75" t="str">
        <f>"مكة للانشاء"</f>
        <v>مكة للانشاء</v>
      </c>
      <c r="C75">
        <f>[1]!'TRADEPRICE~4100'</f>
        <v>72.75</v>
      </c>
      <c r="D75">
        <f>[1]!'CLOSE~4100'</f>
        <v>72.5</v>
      </c>
      <c r="E75" s="1">
        <f>[1]!'LOW~4100'</f>
        <v>71.75</v>
      </c>
      <c r="F75" s="1">
        <f>[1]!'HIGH~4100'</f>
        <v>72.75</v>
      </c>
      <c r="G75" s="1">
        <f>[1]!'OPEN~4100'</f>
        <v>72</v>
      </c>
      <c r="H75" s="1">
        <f>[1]!'PREVCLOSED~4100'</f>
        <v>72</v>
      </c>
      <c r="I75" s="1">
        <f>[1]!'TOTALVOLUME~4100'</f>
        <v>424053</v>
      </c>
      <c r="J75" t="str">
        <f>[1]!'LASTTADAWOLTIME~4100'</f>
        <v xml:space="preserve"> 15:29:55</v>
      </c>
      <c r="K75" t="str">
        <f>[1]!'LASTTADAWOLDATE~4100'</f>
        <v xml:space="preserve"> 30/07/2013</v>
      </c>
      <c r="L75">
        <f>[1]!'CHANGE~4100'</f>
        <v>0.5</v>
      </c>
      <c r="M75">
        <f>[1]!'CHANGERATIO~4100'</f>
        <v>0.69</v>
      </c>
      <c r="N75">
        <f>[1]!'TRADEVOLUME~4100'</f>
        <v>130</v>
      </c>
      <c r="O75" t="str">
        <f>[1]!'TYPE~4100'</f>
        <v xml:space="preserve"> Buy</v>
      </c>
      <c r="P75" t="str">
        <f>[1]!'TICKDIRECTION~4100'</f>
        <v xml:space="preserve"> =</v>
      </c>
      <c r="Q75">
        <f>[1]!'BESTBIDVOLUME~4100'</f>
        <v>5296</v>
      </c>
      <c r="R75">
        <f>[1]!'BESTBIDPRICE~4100'</f>
        <v>72.5</v>
      </c>
      <c r="S75">
        <f>[1]!'BESTASKPRICE~4100'</f>
        <v>72.75</v>
      </c>
      <c r="T75">
        <f>[1]!'BESTASKVOLUME~4100'</f>
        <v>8878</v>
      </c>
      <c r="U75">
        <f>[1]!'BIDTRADES~4100'</f>
        <v>265</v>
      </c>
      <c r="V75">
        <f>[1]!'OFFERTRADES~4100'</f>
        <v>192</v>
      </c>
      <c r="W75">
        <f>[1]!'BIDTRADESVOLUME~4100'</f>
        <v>253901</v>
      </c>
      <c r="X75">
        <f>[1]!'OFFERTRADESVOLUME~4100'</f>
        <v>170152</v>
      </c>
      <c r="Y75">
        <f>[1]!'BIDTRADESTURNOVER~4100'</f>
        <v>18401253.25</v>
      </c>
      <c r="Z75">
        <f>[1]!'OFFERTRADESTURNOVER~4100'</f>
        <v>12279372.5</v>
      </c>
      <c r="AA75">
        <f>[1]!'MONEYFLOWINDEX~4100'</f>
        <v>1.5</v>
      </c>
      <c r="AB75">
        <f>[1]!'NETMONEYFLOW~4100'</f>
        <v>6121880.75</v>
      </c>
      <c r="AC75">
        <f>[1]!'CASHMAPRATIO~4100'</f>
        <v>59.9799995422363</v>
      </c>
      <c r="AD75">
        <f>[1]!'RANGERATIO~4100'</f>
        <v>1.39</v>
      </c>
      <c r="AE75">
        <f>[1]!'RANGE~4100'</f>
        <v>1</v>
      </c>
      <c r="AF75">
        <f>[1]!'PBR~4100'</f>
        <v>1.29</v>
      </c>
      <c r="AG75">
        <f>[1]!'S1~4100'</f>
        <v>72.09</v>
      </c>
      <c r="AH75">
        <f>[1]!'S2~4100'</f>
        <v>71.42</v>
      </c>
      <c r="AI75">
        <f>[1]!'R1~4100'</f>
        <v>73.09</v>
      </c>
      <c r="AJ75">
        <f>[1]!'R2~4100'</f>
        <v>73.42</v>
      </c>
      <c r="AK75">
        <f>[1]!'TURNOVER~4100'</f>
        <v>30680625.75</v>
      </c>
      <c r="AL75" t="str">
        <f>"شركة مكة للإنشاء والتعمير"</f>
        <v>شركة مكة للإنشاء والتعمير</v>
      </c>
      <c r="AM75">
        <f>[1]!'AVGVOLUME~4100'</f>
        <v>927.91</v>
      </c>
      <c r="AN75">
        <f>[1]!'MAXPRICE~4100'</f>
        <v>79</v>
      </c>
      <c r="AO75">
        <f>[1]!'MINPRICE~4100'</f>
        <v>65</v>
      </c>
      <c r="AP75">
        <f>[1]!'NOOFBIDS~4100'</f>
        <v>53</v>
      </c>
      <c r="AQ75">
        <f>[1]!'NOOFASKS~4100'</f>
        <v>190</v>
      </c>
      <c r="AR75">
        <f>[1]!'HIGH52WEEKS~4100'</f>
        <v>77</v>
      </c>
      <c r="AS75">
        <f>[1]!'LOW52WEEKS~4100'</f>
        <v>39</v>
      </c>
      <c r="AT75">
        <f>[1]!'TOTALBIDVOLUME~4100'</f>
        <v>47795</v>
      </c>
      <c r="AU75">
        <f>[1]!'TOTALASKVOLUME~4100'</f>
        <v>374174</v>
      </c>
      <c r="AV75">
        <f>[1]!'SPREAD~4100'</f>
        <v>0.25</v>
      </c>
      <c r="AW75">
        <f>[1]!'TRADESNO~4100'</f>
        <v>457</v>
      </c>
      <c r="AX75">
        <f>[1]!'TASIVALUE~4100'</f>
        <v>0.96</v>
      </c>
      <c r="AY75">
        <f>[1]!'INDEXVALUE~4100'</f>
        <v>8.64</v>
      </c>
      <c r="AZ75">
        <f>[1]!'AVGPRICE~4100'</f>
        <v>72.349999999999994</v>
      </c>
      <c r="BA75">
        <f>[1]!'BIDASKRATIO~4100'</f>
        <v>0.13</v>
      </c>
      <c r="BB75">
        <f>[1]!'SPREADRATIO~4100'</f>
        <v>0.34</v>
      </c>
      <c r="BC75">
        <f>[1]!'FREETOEXPORTEDPERCENTAGE~4100'</f>
        <v>0.68840000000000001</v>
      </c>
      <c r="BD75">
        <f>[1]!'ISSUEDSHARES~4100'</f>
        <v>164816240</v>
      </c>
      <c r="BE75">
        <f>[1]!'FREEFLOAT~4100'</f>
        <v>113464304</v>
      </c>
      <c r="BF75" t="str">
        <f>[1]!'MARKETSECTORNAME_AR~4100'</f>
        <v xml:space="preserve"> التطوير العقاري </v>
      </c>
      <c r="BG75">
        <f>[1]!'MARKETSECTORID~4100'</f>
        <v>13</v>
      </c>
      <c r="BH75">
        <f>[1]!'TASIVALUEPERCENTAGE~4100'</f>
        <v>2.9999999999999997E-4</v>
      </c>
      <c r="BI75">
        <f>[1]!'SECTORVALUEPERCENTAGE~4100'</f>
        <v>2.0000000000000001E-4</v>
      </c>
    </row>
    <row r="76" spans="1:61">
      <c r="A76" t="str">
        <f>"4090"</f>
        <v>4090</v>
      </c>
      <c r="B76" t="str">
        <f>"طيبة للاستثمار"</f>
        <v>طيبة للاستثمار</v>
      </c>
      <c r="C76">
        <f>[1]!'TRADEPRICE~4090'</f>
        <v>41.4</v>
      </c>
      <c r="D76">
        <f>[1]!'CLOSE~4090'</f>
        <v>41.4</v>
      </c>
      <c r="E76" s="1">
        <f>[1]!'LOW~4090'</f>
        <v>39.4</v>
      </c>
      <c r="F76" s="1">
        <f>[1]!'HIGH~4090'</f>
        <v>42.2</v>
      </c>
      <c r="G76" s="1">
        <f>[1]!'OPEN~4090'</f>
        <v>39.6</v>
      </c>
      <c r="H76" s="1">
        <f>[1]!'PREVCLOSED~4090'</f>
        <v>39.5</v>
      </c>
      <c r="I76" s="1">
        <f>[1]!'TOTALVOLUME~4090'</f>
        <v>2868128</v>
      </c>
      <c r="J76" t="str">
        <f>[1]!'LASTTADAWOLTIME~4090'</f>
        <v xml:space="preserve"> 15:29:46</v>
      </c>
      <c r="K76" t="str">
        <f>[1]!'LASTTADAWOLDATE~4090'</f>
        <v xml:space="preserve"> 30/07/2013</v>
      </c>
      <c r="L76">
        <f>[1]!'CHANGE~4090'</f>
        <v>1.9</v>
      </c>
      <c r="M76">
        <f>[1]!'CHANGERATIO~4090'</f>
        <v>4.8099999999999996</v>
      </c>
      <c r="N76">
        <f>[1]!'TRADEVOLUME~4090'</f>
        <v>834</v>
      </c>
      <c r="O76" t="str">
        <f>[1]!'TYPE~4090'</f>
        <v xml:space="preserve"> Buy</v>
      </c>
      <c r="P76" t="str">
        <f>[1]!'TICKDIRECTION~4090'</f>
        <v xml:space="preserve"> +</v>
      </c>
      <c r="Q76">
        <f>[1]!'BESTBIDVOLUME~4090'</f>
        <v>2300</v>
      </c>
      <c r="R76">
        <f>[1]!'BESTBIDPRICE~4090'</f>
        <v>41.3</v>
      </c>
      <c r="S76">
        <f>[1]!'BESTASKPRICE~4090'</f>
        <v>41.4</v>
      </c>
      <c r="T76">
        <f>[1]!'BESTASKVOLUME~4090'</f>
        <v>10651</v>
      </c>
      <c r="U76">
        <f>[1]!'BIDTRADES~4090'</f>
        <v>1455</v>
      </c>
      <c r="V76">
        <f>[1]!'OFFERTRADES~4090'</f>
        <v>984</v>
      </c>
      <c r="W76">
        <f>[1]!'BIDTRADESVOLUME~4090'</f>
        <v>1884768</v>
      </c>
      <c r="X76">
        <f>[1]!'OFFERTRADESVOLUME~4090'</f>
        <v>983360</v>
      </c>
      <c r="Y76">
        <f>[1]!'BIDTRADESTURNOVER~4090'</f>
        <v>77543211.400000006</v>
      </c>
      <c r="Z76">
        <f>[1]!'OFFERTRADESTURNOVER~4090'</f>
        <v>40437823</v>
      </c>
      <c r="AA76">
        <f>[1]!'MONEYFLOWINDEX~4090'</f>
        <v>1.91999995708466</v>
      </c>
      <c r="AB76">
        <f>[1]!'NETMONEYFLOW~4090'</f>
        <v>37105388.399999999</v>
      </c>
      <c r="AC76">
        <f>[1]!'CASHMAPRATIO~4090'</f>
        <v>65.730003356933594</v>
      </c>
      <c r="AD76">
        <f>[1]!'RANGERATIO~4090'</f>
        <v>7.09</v>
      </c>
      <c r="AE76">
        <f>[1]!'RANGE~4090'</f>
        <v>2.8</v>
      </c>
      <c r="AF76">
        <f>[1]!'PBR~4090'</f>
        <v>1.05</v>
      </c>
      <c r="AG76">
        <f>[1]!'S1~4090'</f>
        <v>39.799999999999997</v>
      </c>
      <c r="AH76">
        <f>[1]!'S2~4090'</f>
        <v>38.200000000000003</v>
      </c>
      <c r="AI76">
        <f>[1]!'R1~4090'</f>
        <v>42.6</v>
      </c>
      <c r="AJ76">
        <f>[1]!'R2~4090'</f>
        <v>43.8</v>
      </c>
      <c r="AK76">
        <f>[1]!'TURNOVER~4090'</f>
        <v>117981034.40000001</v>
      </c>
      <c r="AL76" t="str">
        <f>"شركة طيبة للإستثمار"</f>
        <v>شركة طيبة للإستثمار</v>
      </c>
      <c r="AM76">
        <f>[1]!'AVGVOLUME~4090'</f>
        <v>1175.94</v>
      </c>
      <c r="AN76">
        <f>[1]!'MAXPRICE~4090'</f>
        <v>43.4</v>
      </c>
      <c r="AO76">
        <f>[1]!'MINPRICE~4090'</f>
        <v>35.6</v>
      </c>
      <c r="AP76">
        <f>[1]!'NOOFBIDS~4090'</f>
        <v>41</v>
      </c>
      <c r="AQ76">
        <f>[1]!'NOOFASKS~4090'</f>
        <v>66</v>
      </c>
      <c r="AR76">
        <f>[1]!'HIGH52WEEKS~4090'</f>
        <v>42.2</v>
      </c>
      <c r="AS76">
        <f>[1]!'LOW52WEEKS~4090'</f>
        <v>20.8</v>
      </c>
      <c r="AT76">
        <f>[1]!'TOTALBIDVOLUME~4090'</f>
        <v>65931</v>
      </c>
      <c r="AU76">
        <f>[1]!'TOTALASKVOLUME~4090'</f>
        <v>196412</v>
      </c>
      <c r="AV76">
        <f>[1]!'SPREAD~4090'</f>
        <v>0.1</v>
      </c>
      <c r="AW76">
        <f>[1]!'TRADESNO~4090'</f>
        <v>2439</v>
      </c>
      <c r="AX76">
        <f>[1]!'TASIVALUE~4090'</f>
        <v>2.2200000000000002</v>
      </c>
      <c r="AY76">
        <f>[1]!'INDEXVALUE~4090'</f>
        <v>19.97</v>
      </c>
      <c r="AZ76">
        <f>[1]!'AVGPRICE~4090'</f>
        <v>41.13</v>
      </c>
      <c r="BA76">
        <f>[1]!'BIDASKRATIO~4090'</f>
        <v>0.34</v>
      </c>
      <c r="BB76">
        <f>[1]!'SPREADRATIO~4090'</f>
        <v>0.24</v>
      </c>
      <c r="BC76">
        <f>[1]!'FREETOEXPORTEDPERCENTAGE~4090'</f>
        <v>0.68989999999999996</v>
      </c>
      <c r="BD76">
        <f>[1]!'ISSUEDSHARES~4090'</f>
        <v>150000000</v>
      </c>
      <c r="BE76">
        <f>[1]!'FREEFLOAT~4090'</f>
        <v>103484432</v>
      </c>
      <c r="BF76" t="str">
        <f>[1]!'MARKETSECTORNAME_AR~4090'</f>
        <v xml:space="preserve"> التطوير العقاري </v>
      </c>
      <c r="BG76">
        <f>[1]!'MARKETSECTORID~4090'</f>
        <v>13</v>
      </c>
      <c r="BH76">
        <f>[1]!'TASIVALUEPERCENTAGE~4090'</f>
        <v>8.0000000000000004E-4</v>
      </c>
      <c r="BI76">
        <f>[1]!'SECTORVALUEPERCENTAGE~4090'</f>
        <v>4.0000000000000002E-4</v>
      </c>
    </row>
    <row r="77" spans="1:61">
      <c r="A77" t="str">
        <f>"4080"</f>
        <v>4080</v>
      </c>
      <c r="B77" t="str">
        <f>"عسير"</f>
        <v>عسير</v>
      </c>
      <c r="C77">
        <f>[1]!'TRADEPRICE~4080'</f>
        <v>18.95</v>
      </c>
      <c r="D77">
        <f>[1]!'CLOSE~4080'</f>
        <v>18.95</v>
      </c>
      <c r="E77" s="1">
        <f>[1]!'LOW~4080'</f>
        <v>18.899999999999999</v>
      </c>
      <c r="F77" s="1">
        <f>[1]!'HIGH~4080'</f>
        <v>19.149999999999999</v>
      </c>
      <c r="G77" s="1">
        <f>[1]!'OPEN~4080'</f>
        <v>19</v>
      </c>
      <c r="H77" s="1">
        <f>[1]!'PREVCLOSED~4080'</f>
        <v>19</v>
      </c>
      <c r="I77" s="1">
        <f>[1]!'TOTALVOLUME~4080'</f>
        <v>528063</v>
      </c>
      <c r="J77" t="str">
        <f>[1]!'LASTTADAWOLTIME~4080'</f>
        <v xml:space="preserve"> 15:29:32</v>
      </c>
      <c r="K77" t="str">
        <f>[1]!'LASTTADAWOLDATE~4080'</f>
        <v xml:space="preserve"> 30/07/2013</v>
      </c>
      <c r="L77">
        <f>[1]!'CHANGE~4080'</f>
        <v>-0.05</v>
      </c>
      <c r="M77">
        <f>[1]!'CHANGERATIO~4080'</f>
        <v>-0.26</v>
      </c>
      <c r="N77">
        <f>[1]!'TRADEVOLUME~4080'</f>
        <v>3000</v>
      </c>
      <c r="O77" t="str">
        <f>[1]!'TYPE~4080'</f>
        <v xml:space="preserve"> Buy</v>
      </c>
      <c r="P77" t="str">
        <f>[1]!'TICKDIRECTION~4080'</f>
        <v xml:space="preserve"> +</v>
      </c>
      <c r="Q77">
        <f>[1]!'BESTBIDVOLUME~4080'</f>
        <v>13736</v>
      </c>
      <c r="R77">
        <f>[1]!'BESTBIDPRICE~4080'</f>
        <v>18.899999999999999</v>
      </c>
      <c r="S77">
        <f>[1]!'BESTASKPRICE~4080'</f>
        <v>18.95</v>
      </c>
      <c r="T77">
        <f>[1]!'BESTASKVOLUME~4080'</f>
        <v>41373</v>
      </c>
      <c r="U77">
        <f>[1]!'BIDTRADES~4080'</f>
        <v>60</v>
      </c>
      <c r="V77">
        <f>[1]!'OFFERTRADES~4080'</f>
        <v>150</v>
      </c>
      <c r="W77">
        <f>[1]!'BIDTRADESVOLUME~4080'</f>
        <v>161896</v>
      </c>
      <c r="X77">
        <f>[1]!'OFFERTRADESVOLUME~4080'</f>
        <v>366167</v>
      </c>
      <c r="Y77">
        <f>[1]!'BIDTRADESTURNOVER~4080'</f>
        <v>3078748.1</v>
      </c>
      <c r="Z77">
        <f>[1]!'OFFERTRADESTURNOVER~4080'</f>
        <v>6946384.2000000002</v>
      </c>
      <c r="AA77">
        <f>[1]!'MONEYFLOWINDEX~4080'</f>
        <v>0.43999999761581399</v>
      </c>
      <c r="AB77">
        <f>[1]!'NETMONEYFLOW~4080'</f>
        <v>-3867636.1</v>
      </c>
      <c r="AC77">
        <f>[1]!'CASHMAPRATIO~4080'</f>
        <v>30.709999084472699</v>
      </c>
      <c r="AD77">
        <f>[1]!'RANGERATIO~4080'</f>
        <v>1.32</v>
      </c>
      <c r="AE77">
        <f>[1]!'RANGE~4080'</f>
        <v>0.25</v>
      </c>
      <c r="AF77">
        <f>[1]!'PBR~4080'</f>
        <v>-3.41</v>
      </c>
      <c r="AG77">
        <f>[1]!'S1~4080'</f>
        <v>18.850000000000001</v>
      </c>
      <c r="AH77">
        <f>[1]!'S2~4080'</f>
        <v>18.75</v>
      </c>
      <c r="AI77">
        <f>[1]!'R1~4080'</f>
        <v>19.100000000000001</v>
      </c>
      <c r="AJ77">
        <f>[1]!'R2~4080'</f>
        <v>19.25</v>
      </c>
      <c r="AK77">
        <f>[1]!'TURNOVER~4080'</f>
        <v>10025132.300000001</v>
      </c>
      <c r="AL77" t="str">
        <f>"عسير للتجارة والسياحة والصناعة"</f>
        <v>عسير للتجارة والسياحة والصناعة</v>
      </c>
      <c r="AM77">
        <f>[1]!'AVGVOLUME~4080'</f>
        <v>2514.59</v>
      </c>
      <c r="AN77">
        <f>[1]!'MAXPRICE~4080'</f>
        <v>20.9</v>
      </c>
      <c r="AO77">
        <f>[1]!'MINPRICE~4080'</f>
        <v>17.100000000000001</v>
      </c>
      <c r="AP77">
        <f>[1]!'NOOFBIDS~4080'</f>
        <v>45</v>
      </c>
      <c r="AQ77">
        <f>[1]!'NOOFASKS~4080'</f>
        <v>70</v>
      </c>
      <c r="AR77">
        <f>[1]!'HIGH52WEEKS~4080'</f>
        <v>19.7</v>
      </c>
      <c r="AS77">
        <f>[1]!'LOW52WEEKS~4080'</f>
        <v>14.3</v>
      </c>
      <c r="AT77">
        <f>[1]!'TOTALBIDVOLUME~4080'</f>
        <v>198390</v>
      </c>
      <c r="AU77">
        <f>[1]!'TOTALASKVOLUME~4080'</f>
        <v>329334</v>
      </c>
      <c r="AV77">
        <f>[1]!'SPREAD~4080'</f>
        <v>0.05</v>
      </c>
      <c r="AW77">
        <f>[1]!'TRADESNO~4080'</f>
        <v>210</v>
      </c>
      <c r="AX77">
        <f>[1]!'TASIVALUE~4080'</f>
        <v>-0.04</v>
      </c>
      <c r="AY77">
        <f>[1]!'INDEXVALUE~4080'</f>
        <v>-1.46</v>
      </c>
      <c r="AZ77">
        <f>[1]!'AVGPRICE~4080'</f>
        <v>18.98</v>
      </c>
      <c r="BA77">
        <f>[1]!'BIDASKRATIO~4080'</f>
        <v>0.6</v>
      </c>
      <c r="BB77">
        <f>[1]!'SPREADRATIO~4080'</f>
        <v>0.26</v>
      </c>
      <c r="BC77">
        <f>[1]!'FREETOEXPORTEDPERCENTAGE~4080'</f>
        <v>0.50080000000000002</v>
      </c>
      <c r="BD77">
        <f>[1]!'ISSUEDSHARES~4080'</f>
        <v>126388888</v>
      </c>
      <c r="BE77">
        <f>[1]!'FREEFLOAT~4080'</f>
        <v>63295424</v>
      </c>
      <c r="BF77" t="str">
        <f>[1]!'MARKETSECTORNAME_AR~4080'</f>
        <v xml:space="preserve"> شركات الأستثمار المتعدد </v>
      </c>
      <c r="BG77">
        <f>[1]!'MARKETSECTORID~4080'</f>
        <v>10</v>
      </c>
      <c r="BH77">
        <f>[1]!'TASIVALUEPERCENTAGE~4080'</f>
        <v>0</v>
      </c>
      <c r="BI77">
        <f>[1]!'SECTORVALUEPERCENTAGE~4080'</f>
        <v>0</v>
      </c>
    </row>
    <row r="78" spans="1:61">
      <c r="A78" t="str">
        <f>"4070"</f>
        <v>4070</v>
      </c>
      <c r="B78" t="str">
        <f>"تهامه للاعلان"</f>
        <v>تهامه للاعلان</v>
      </c>
      <c r="C78">
        <f>[1]!'TRADEPRICE~4070'</f>
        <v>103</v>
      </c>
      <c r="D78">
        <f>[1]!'CLOSE~4070'</f>
        <v>103</v>
      </c>
      <c r="E78" s="1">
        <f>[1]!'LOW~4070'</f>
        <v>103</v>
      </c>
      <c r="F78" s="1">
        <f>[1]!'HIGH~4070'</f>
        <v>104.5</v>
      </c>
      <c r="G78" s="1">
        <f>[1]!'OPEN~4070'</f>
        <v>104.5</v>
      </c>
      <c r="H78" s="1">
        <f>[1]!'PREVCLOSED~4070'</f>
        <v>104.5</v>
      </c>
      <c r="I78" s="1">
        <f>[1]!'TOTALVOLUME~4070'</f>
        <v>54141</v>
      </c>
      <c r="J78" t="str">
        <f>[1]!'LASTTADAWOLTIME~4070'</f>
        <v xml:space="preserve"> 15:29:57</v>
      </c>
      <c r="K78" t="str">
        <f>[1]!'LASTTADAWOLDATE~4070'</f>
        <v xml:space="preserve"> 30/07/2013</v>
      </c>
      <c r="L78">
        <f>[1]!'CHANGE~4070'</f>
        <v>-1.5</v>
      </c>
      <c r="M78">
        <f>[1]!'CHANGERATIO~4070'</f>
        <v>-1.44</v>
      </c>
      <c r="N78">
        <f>[1]!'TRADEVOLUME~4070'</f>
        <v>520</v>
      </c>
      <c r="O78" t="str">
        <f>[1]!'TYPE~4070'</f>
        <v xml:space="preserve"> Sell</v>
      </c>
      <c r="P78" t="str">
        <f>[1]!'TICKDIRECTION~4070'</f>
        <v xml:space="preserve"> =</v>
      </c>
      <c r="Q78">
        <f>[1]!'BESTBIDVOLUME~4070'</f>
        <v>1432</v>
      </c>
      <c r="R78">
        <f>[1]!'BESTBIDPRICE~4070'</f>
        <v>103</v>
      </c>
      <c r="S78">
        <f>[1]!'BESTASKPRICE~4070'</f>
        <v>103.25</v>
      </c>
      <c r="T78">
        <f>[1]!'BESTASKVOLUME~4070'</f>
        <v>6033</v>
      </c>
      <c r="U78">
        <f>[1]!'BIDTRADES~4070'</f>
        <v>82</v>
      </c>
      <c r="V78">
        <f>[1]!'OFFERTRADES~4070'</f>
        <v>137</v>
      </c>
      <c r="W78">
        <f>[1]!'BIDTRADESVOLUME~4070'</f>
        <v>19648</v>
      </c>
      <c r="X78">
        <f>[1]!'OFFERTRADESVOLUME~4070'</f>
        <v>34493</v>
      </c>
      <c r="Y78">
        <f>[1]!'BIDTRADESTURNOVER~4070'</f>
        <v>2033567.75</v>
      </c>
      <c r="Z78">
        <f>[1]!'OFFERTRADESTURNOVER~4070'</f>
        <v>3560533.25</v>
      </c>
      <c r="AA78">
        <f>[1]!'MONEYFLOWINDEX~4070'</f>
        <v>0.56999999284744296</v>
      </c>
      <c r="AB78">
        <f>[1]!'NETMONEYFLOW~4070'</f>
        <v>-1526965.5</v>
      </c>
      <c r="AC78">
        <f>[1]!'CASHMAPRATIO~4070'</f>
        <v>36.349998474121101</v>
      </c>
      <c r="AD78">
        <f>[1]!'RANGERATIO~4070'</f>
        <v>1.44</v>
      </c>
      <c r="AE78">
        <f>[1]!'RANGE~4070'</f>
        <v>1.5</v>
      </c>
      <c r="AF78">
        <f>[1]!'PBR~4070'</f>
        <v>2.11</v>
      </c>
      <c r="AG78">
        <f>[1]!'S1~4070'</f>
        <v>102.5</v>
      </c>
      <c r="AH78">
        <f>[1]!'S2~4070'</f>
        <v>102</v>
      </c>
      <c r="AI78">
        <f>[1]!'R1~4070'</f>
        <v>104</v>
      </c>
      <c r="AJ78">
        <f>[1]!'R2~4070'</f>
        <v>105</v>
      </c>
      <c r="AK78">
        <f>[1]!'TURNOVER~4070'</f>
        <v>5594101</v>
      </c>
      <c r="AL78" t="str">
        <f>"شركة تهامة للإعلان والعلاقات العامة"</f>
        <v>شركة تهامة للإعلان والعلاقات العامة</v>
      </c>
      <c r="AM78">
        <f>[1]!'AVGVOLUME~4070'</f>
        <v>247.22</v>
      </c>
      <c r="AN78">
        <f>[1]!'MAXPRICE~4070'</f>
        <v>114.75</v>
      </c>
      <c r="AO78">
        <f>[1]!'MINPRICE~4070'</f>
        <v>94.25</v>
      </c>
      <c r="AP78">
        <f>[1]!'NOOFBIDS~4070'</f>
        <v>26</v>
      </c>
      <c r="AQ78">
        <f>[1]!'NOOFASKS~4070'</f>
        <v>82</v>
      </c>
      <c r="AR78">
        <f>[1]!'HIGH52WEEKS~4070'</f>
        <v>227.25</v>
      </c>
      <c r="AS78">
        <f>[1]!'LOW52WEEKS~4070'</f>
        <v>74.75</v>
      </c>
      <c r="AT78">
        <f>[1]!'TOTALBIDVOLUME~4070'</f>
        <v>26252</v>
      </c>
      <c r="AU78">
        <f>[1]!'TOTALASKVOLUME~4070'</f>
        <v>75342</v>
      </c>
      <c r="AV78">
        <f>[1]!'SPREAD~4070'</f>
        <v>0.25</v>
      </c>
      <c r="AW78">
        <f>[1]!'TRADESNO~4070'</f>
        <v>219</v>
      </c>
      <c r="AX78">
        <f>[1]!'TASIVALUE~4070'</f>
        <v>-0.21</v>
      </c>
      <c r="AY78">
        <f>[1]!'INDEXVALUE~4070'</f>
        <v>-16.3</v>
      </c>
      <c r="AZ78">
        <f>[1]!'AVGPRICE~4070'</f>
        <v>103.33</v>
      </c>
      <c r="BA78">
        <f>[1]!'BIDASKRATIO~4070'</f>
        <v>0.35</v>
      </c>
      <c r="BB78">
        <f>[1]!'SPREADRATIO~4070'</f>
        <v>0.24</v>
      </c>
      <c r="BC78">
        <f>[1]!'FREETOEXPORTEDPERCENTAGE~4070'</f>
        <v>0.80649999999999999</v>
      </c>
      <c r="BD78">
        <f>[1]!'ISSUEDSHARES~4070'</f>
        <v>15000000</v>
      </c>
      <c r="BE78">
        <f>[1]!'FREEFLOAT~4070'</f>
        <v>12096888</v>
      </c>
      <c r="BF78" t="str">
        <f>[1]!'MARKETSECTORNAME_AR~4070'</f>
        <v xml:space="preserve"> الاعلام والنشر</v>
      </c>
      <c r="BG78">
        <f>[1]!'MARKETSECTORID~4070'</f>
        <v>15</v>
      </c>
      <c r="BH78">
        <f>[1]!'TASIVALUEPERCENTAGE~4070'</f>
        <v>-1E-4</v>
      </c>
      <c r="BI78">
        <f>[1]!'SECTORVALUEPERCENTAGE~4070'</f>
        <v>-2.9999999999999997E-4</v>
      </c>
    </row>
    <row r="79" spans="1:61">
      <c r="A79" t="str">
        <f>"4061"</f>
        <v>4061</v>
      </c>
      <c r="B79" t="str">
        <f>"أنعام القابضة"</f>
        <v>أنعام القابضة</v>
      </c>
      <c r="C79">
        <f>[1]!'TRADEPRICE~4061'</f>
        <v>36.299999999999997</v>
      </c>
      <c r="D79">
        <f>[1]!'CLOSE~4061'</f>
        <v>36.299999999999997</v>
      </c>
      <c r="E79" s="1">
        <f>[1]!'LOW~4061'</f>
        <v>36.1</v>
      </c>
      <c r="F79" s="1">
        <f>[1]!'HIGH~4061'</f>
        <v>36.5</v>
      </c>
      <c r="G79" s="1">
        <f>[1]!'OPEN~4061'</f>
        <v>36.299999999999997</v>
      </c>
      <c r="H79" s="1">
        <f>[1]!'PREVCLOSED~4061'</f>
        <v>36.299999999999997</v>
      </c>
      <c r="I79" s="1">
        <f>[1]!'TOTALVOLUME~4061'</f>
        <v>245623</v>
      </c>
      <c r="J79" t="str">
        <f>[1]!'LASTTADAWOLTIME~4061'</f>
        <v xml:space="preserve"> 15:28:48</v>
      </c>
      <c r="K79" t="str">
        <f>[1]!'LASTTADAWOLDATE~4061'</f>
        <v xml:space="preserve"> 30/07/2013</v>
      </c>
      <c r="L79">
        <f>[1]!'CHANGE~4061'</f>
        <v>0</v>
      </c>
      <c r="M79">
        <f>[1]!'CHANGERATIO~4061'</f>
        <v>0</v>
      </c>
      <c r="N79">
        <f>[1]!'TRADEVOLUME~4061'</f>
        <v>1000</v>
      </c>
      <c r="O79" t="str">
        <f>[1]!'TYPE~4061'</f>
        <v xml:space="preserve"> Buy</v>
      </c>
      <c r="P79" t="str">
        <f>[1]!'TICKDIRECTION~4061'</f>
        <v xml:space="preserve"> =</v>
      </c>
      <c r="Q79">
        <f>[1]!'BESTBIDVOLUME~4061'</f>
        <v>543</v>
      </c>
      <c r="R79">
        <f>[1]!'BESTBIDPRICE~4061'</f>
        <v>36.299999999999997</v>
      </c>
      <c r="S79">
        <f>[1]!'BESTASKPRICE~4061'</f>
        <v>36.4</v>
      </c>
      <c r="T79">
        <f>[1]!'BESTASKVOLUME~4061'</f>
        <v>20405</v>
      </c>
      <c r="U79">
        <f>[1]!'BIDTRADES~4061'</f>
        <v>122</v>
      </c>
      <c r="V79">
        <f>[1]!'OFFERTRADES~4061'</f>
        <v>112</v>
      </c>
      <c r="W79">
        <f>[1]!'BIDTRADESVOLUME~4061'</f>
        <v>108703</v>
      </c>
      <c r="X79">
        <f>[1]!'OFFERTRADESVOLUME~4061'</f>
        <v>136920</v>
      </c>
      <c r="Y79">
        <f>[1]!'BIDTRADESTURNOVER~4061'</f>
        <v>3944163.9</v>
      </c>
      <c r="Z79">
        <f>[1]!'OFFERTRADESTURNOVER~4061'</f>
        <v>4962556.3</v>
      </c>
      <c r="AA79">
        <f>[1]!'MONEYFLOWINDEX~4061'</f>
        <v>0.79000002145767201</v>
      </c>
      <c r="AB79">
        <f>[1]!'NETMONEYFLOW~4061'</f>
        <v>-1018392.4</v>
      </c>
      <c r="AC79">
        <f>[1]!'CASHMAPRATIO~4061'</f>
        <v>44.279998779296903</v>
      </c>
      <c r="AD79">
        <f>[1]!'RANGERATIO~4061'</f>
        <v>1.1000000000000001</v>
      </c>
      <c r="AE79">
        <f>[1]!'RANGE~4061'</f>
        <v>0.4</v>
      </c>
      <c r="AF79">
        <f>[1]!'PBR~4061'</f>
        <v>0.54</v>
      </c>
      <c r="AG79">
        <f>[1]!'S1~4061'</f>
        <v>36.1</v>
      </c>
      <c r="AH79">
        <f>[1]!'S2~4061'</f>
        <v>35.9</v>
      </c>
      <c r="AI79">
        <f>[1]!'R1~4061'</f>
        <v>36.5</v>
      </c>
      <c r="AJ79">
        <f>[1]!'R2~4061'</f>
        <v>36.700000000000003</v>
      </c>
      <c r="AK79">
        <f>[1]!'TURNOVER~4061'</f>
        <v>8906720.1999999993</v>
      </c>
      <c r="AL79" t="str">
        <f>"شركة مجموعة أنعام الدولية القابضة"</f>
        <v>شركة مجموعة أنعام الدولية القابضة</v>
      </c>
      <c r="AM79">
        <f>[1]!'AVGVOLUME~4061'</f>
        <v>1049.67</v>
      </c>
      <c r="AN79">
        <f>[1]!'MAXPRICE~4061'</f>
        <v>39.9</v>
      </c>
      <c r="AO79">
        <f>[1]!'MINPRICE~4061'</f>
        <v>32.700000000000003</v>
      </c>
      <c r="AP79">
        <f>[1]!'NOOFBIDS~4061'</f>
        <v>39</v>
      </c>
      <c r="AQ79">
        <f>[1]!'NOOFASKS~4061'</f>
        <v>122</v>
      </c>
      <c r="AR79">
        <f>[1]!'HIGH52WEEKS~4061'</f>
        <v>96</v>
      </c>
      <c r="AS79">
        <f>[1]!'LOW52WEEKS~4061'</f>
        <v>33</v>
      </c>
      <c r="AT79">
        <f>[1]!'TOTALBIDVOLUME~4061'</f>
        <v>93508</v>
      </c>
      <c r="AU79">
        <f>[1]!'TOTALASKVOLUME~4061'</f>
        <v>226389</v>
      </c>
      <c r="AV79">
        <f>[1]!'SPREAD~4061'</f>
        <v>0.1</v>
      </c>
      <c r="AW79">
        <f>[1]!'TRADESNO~4061'</f>
        <v>234</v>
      </c>
      <c r="AX79">
        <f>[1]!'TASIVALUE~4061'</f>
        <v>0</v>
      </c>
      <c r="AY79">
        <f>[1]!'INDEXVALUE~4061'</f>
        <v>0</v>
      </c>
      <c r="AZ79">
        <f>[1]!'AVGPRICE~4061'</f>
        <v>36.26</v>
      </c>
      <c r="BA79">
        <f>[1]!'BIDASKRATIO~4061'</f>
        <v>0.41</v>
      </c>
      <c r="BB79">
        <f>[1]!'SPREADRATIO~4061'</f>
        <v>0.28000000000000003</v>
      </c>
      <c r="BC79">
        <f>[1]!'FREETOEXPORTEDPERCENTAGE~4061'</f>
        <v>0.85099999999999998</v>
      </c>
      <c r="BD79">
        <f>[1]!'ISSUEDSHARES~4061'</f>
        <v>19600000</v>
      </c>
      <c r="BE79">
        <f>[1]!'FREEFLOAT~4061'</f>
        <v>16680165</v>
      </c>
      <c r="BF79" t="str">
        <f>[1]!'MARKETSECTORNAME_AR~4061'</f>
        <v xml:space="preserve"> الزراعة والصناعات الغذائية</v>
      </c>
      <c r="BG79">
        <f>[1]!'MARKETSECTORID~4061'</f>
        <v>7</v>
      </c>
      <c r="BH79">
        <f>[1]!'TASIVALUEPERCENTAGE~4061'</f>
        <v>0</v>
      </c>
      <c r="BI79">
        <f>[1]!'SECTORVALUEPERCENTAGE~4061'</f>
        <v>0</v>
      </c>
    </row>
    <row r="80" spans="1:61">
      <c r="A80" t="str">
        <f>"4050"</f>
        <v>4050</v>
      </c>
      <c r="B80" t="str">
        <f>"خدمات السيارات"</f>
        <v>خدمات السيارات</v>
      </c>
      <c r="C80">
        <f>[1]!'TRADEPRICE~4050'</f>
        <v>22.4</v>
      </c>
      <c r="D80">
        <f>[1]!'CLOSE~4050'</f>
        <v>22.4</v>
      </c>
      <c r="E80" s="1">
        <f>[1]!'LOW~4050'</f>
        <v>22.15</v>
      </c>
      <c r="F80" s="1">
        <f>[1]!'HIGH~4050'</f>
        <v>22.45</v>
      </c>
      <c r="G80" s="1">
        <f>[1]!'OPEN~4050'</f>
        <v>22.2</v>
      </c>
      <c r="H80" s="1">
        <f>[1]!'PREVCLOSED~4050'</f>
        <v>22.1</v>
      </c>
      <c r="I80" s="1">
        <f>[1]!'TOTALVOLUME~4050'</f>
        <v>811163</v>
      </c>
      <c r="J80" t="str">
        <f>[1]!'LASTTADAWOLTIME~4050'</f>
        <v xml:space="preserve"> 15:29:34</v>
      </c>
      <c r="K80" t="str">
        <f>[1]!'LASTTADAWOLDATE~4050'</f>
        <v xml:space="preserve"> 30/07/2013</v>
      </c>
      <c r="L80">
        <f>[1]!'CHANGE~4050'</f>
        <v>0.3</v>
      </c>
      <c r="M80">
        <f>[1]!'CHANGERATIO~4050'</f>
        <v>1.36</v>
      </c>
      <c r="N80">
        <f>[1]!'TRADEVOLUME~4050'</f>
        <v>1000</v>
      </c>
      <c r="O80" t="str">
        <f>[1]!'TYPE~4050'</f>
        <v xml:space="preserve"> Buy</v>
      </c>
      <c r="P80" t="str">
        <f>[1]!'TICKDIRECTION~4050'</f>
        <v xml:space="preserve"> +</v>
      </c>
      <c r="Q80">
        <f>[1]!'BESTBIDVOLUME~4050'</f>
        <v>19636</v>
      </c>
      <c r="R80">
        <f>[1]!'BESTBIDPRICE~4050'</f>
        <v>22.35</v>
      </c>
      <c r="S80">
        <f>[1]!'BESTASKPRICE~4050'</f>
        <v>22.4</v>
      </c>
      <c r="T80">
        <f>[1]!'BESTASKVOLUME~4050'</f>
        <v>22665</v>
      </c>
      <c r="U80">
        <f>[1]!'BIDTRADES~4050'</f>
        <v>315</v>
      </c>
      <c r="V80">
        <f>[1]!'OFFERTRADES~4050'</f>
        <v>221</v>
      </c>
      <c r="W80">
        <f>[1]!'BIDTRADESVOLUME~4050'</f>
        <v>499365</v>
      </c>
      <c r="X80">
        <f>[1]!'OFFERTRADESVOLUME~4050'</f>
        <v>311798</v>
      </c>
      <c r="Y80">
        <f>[1]!'BIDTRADESTURNOVER~4050'</f>
        <v>11147254.699999999</v>
      </c>
      <c r="Z80">
        <f>[1]!'OFFERTRADESTURNOVER~4050'</f>
        <v>6950506.75</v>
      </c>
      <c r="AA80">
        <f>[1]!'MONEYFLOWINDEX~4050'</f>
        <v>1.6000000238418599</v>
      </c>
      <c r="AB80">
        <f>[1]!'NETMONEYFLOW~4050'</f>
        <v>4196747.95</v>
      </c>
      <c r="AC80">
        <f>[1]!'CASHMAPRATIO~4050'</f>
        <v>61.590000152587898</v>
      </c>
      <c r="AD80">
        <f>[1]!'RANGERATIO~4050'</f>
        <v>1.36</v>
      </c>
      <c r="AE80">
        <f>[1]!'RANGE~4050'</f>
        <v>0.3</v>
      </c>
      <c r="AF80">
        <f>[1]!'PBR~4050'</f>
        <v>0.82</v>
      </c>
      <c r="AG80">
        <f>[1]!'S1~4050'</f>
        <v>22.21</v>
      </c>
      <c r="AH80">
        <f>[1]!'S2~4050'</f>
        <v>22.03</v>
      </c>
      <c r="AI80">
        <f>[1]!'R1~4050'</f>
        <v>22.51</v>
      </c>
      <c r="AJ80">
        <f>[1]!'R2~4050'</f>
        <v>22.63</v>
      </c>
      <c r="AK80">
        <f>[1]!'TURNOVER~4050'</f>
        <v>18097761.449999999</v>
      </c>
      <c r="AL80" t="str">
        <f>"الشركة السعودية لخدمات السيارات"</f>
        <v>الشركة السعودية لخدمات السيارات</v>
      </c>
      <c r="AM80">
        <f>[1]!'AVGVOLUME~4050'</f>
        <v>1513.36</v>
      </c>
      <c r="AN80">
        <f>[1]!'MAXPRICE~4050'</f>
        <v>24.3</v>
      </c>
      <c r="AO80">
        <f>[1]!'MINPRICE~4050'</f>
        <v>19.899999999999999</v>
      </c>
      <c r="AP80">
        <f>[1]!'NOOFBIDS~4050'</f>
        <v>76</v>
      </c>
      <c r="AQ80">
        <f>[1]!'NOOFASKS~4050'</f>
        <v>121</v>
      </c>
      <c r="AR80">
        <f>[1]!'HIGH52WEEKS~4050'</f>
        <v>27.3</v>
      </c>
      <c r="AS80">
        <f>[1]!'LOW52WEEKS~4050'</f>
        <v>16.05</v>
      </c>
      <c r="AT80">
        <f>[1]!'TOTALBIDVOLUME~4050'</f>
        <v>169965</v>
      </c>
      <c r="AU80">
        <f>[1]!'TOTALASKVOLUME~4050'</f>
        <v>331942</v>
      </c>
      <c r="AV80">
        <f>[1]!'SPREAD~4050'</f>
        <v>0.05</v>
      </c>
      <c r="AW80">
        <f>[1]!'TRADESNO~4050'</f>
        <v>536</v>
      </c>
      <c r="AX80">
        <f>[1]!'TASIVALUE~4050'</f>
        <v>0.14000000000000001</v>
      </c>
      <c r="AY80">
        <f>[1]!'INDEXVALUE~4050'</f>
        <v>4.66</v>
      </c>
      <c r="AZ80">
        <f>[1]!'AVGPRICE~4050'</f>
        <v>22.31</v>
      </c>
      <c r="BA80">
        <f>[1]!'BIDASKRATIO~4050'</f>
        <v>0.51</v>
      </c>
      <c r="BB80">
        <f>[1]!'SPREADRATIO~4050'</f>
        <v>0.22</v>
      </c>
      <c r="BC80">
        <f>[1]!'FREETOEXPORTEDPERCENTAGE~4050'</f>
        <v>0.89459999999999995</v>
      </c>
      <c r="BD80">
        <f>[1]!'ISSUEDSHARES~4050'</f>
        <v>45000000</v>
      </c>
      <c r="BE80">
        <f>[1]!'FREEFLOAT~4050'</f>
        <v>40255284</v>
      </c>
      <c r="BF80" t="str">
        <f>[1]!'MARKETSECTORNAME_AR~4050'</f>
        <v xml:space="preserve"> التجزئة</v>
      </c>
      <c r="BG80">
        <f>[1]!'MARKETSECTORID~4050'</f>
        <v>5</v>
      </c>
      <c r="BH80">
        <f>[1]!'TASIVALUEPERCENTAGE~4050'</f>
        <v>0</v>
      </c>
      <c r="BI80">
        <f>[1]!'SECTORVALUEPERCENTAGE~4050'</f>
        <v>1E-4</v>
      </c>
    </row>
    <row r="81" spans="1:61">
      <c r="A81" t="str">
        <f>"4040"</f>
        <v>4040</v>
      </c>
      <c r="B81" t="str">
        <f>"النقل الجماعي"</f>
        <v>النقل الجماعي</v>
      </c>
      <c r="C81">
        <f>[1]!'TRADEPRICE~4040'</f>
        <v>17.5</v>
      </c>
      <c r="D81">
        <f>[1]!'CLOSE~4040'</f>
        <v>17.55</v>
      </c>
      <c r="E81" s="1">
        <f>[1]!'LOW~4040'</f>
        <v>17.05</v>
      </c>
      <c r="F81" s="1">
        <f>[1]!'HIGH~4040'</f>
        <v>17.75</v>
      </c>
      <c r="G81" s="1">
        <f>[1]!'OPEN~4040'</f>
        <v>17.7</v>
      </c>
      <c r="H81" s="1">
        <f>[1]!'PREVCLOSED~4040'</f>
        <v>18</v>
      </c>
      <c r="I81" s="1">
        <f>[1]!'TOTALVOLUME~4040'</f>
        <v>7399960</v>
      </c>
      <c r="J81" t="str">
        <f>[1]!'LASTTADAWOLTIME~4040'</f>
        <v xml:space="preserve"> 15:29:58</v>
      </c>
      <c r="K81" t="str">
        <f>[1]!'LASTTADAWOLDATE~4040'</f>
        <v xml:space="preserve"> 30/07/2013</v>
      </c>
      <c r="L81">
        <f>[1]!'CHANGE~4040'</f>
        <v>-0.45</v>
      </c>
      <c r="M81">
        <f>[1]!'CHANGERATIO~4040'</f>
        <v>-2.5</v>
      </c>
      <c r="N81">
        <f>[1]!'TRADEVOLUME~4040'</f>
        <v>700</v>
      </c>
      <c r="O81" t="str">
        <f>[1]!'TYPE~4040'</f>
        <v xml:space="preserve"> Sell</v>
      </c>
      <c r="P81" t="str">
        <f>[1]!'TICKDIRECTION~4040'</f>
        <v xml:space="preserve"> -</v>
      </c>
      <c r="Q81">
        <f>[1]!'BESTBIDVOLUME~4040'</f>
        <v>34158</v>
      </c>
      <c r="R81">
        <f>[1]!'BESTBIDPRICE~4040'</f>
        <v>17.5</v>
      </c>
      <c r="S81">
        <f>[1]!'BESTASKPRICE~4040'</f>
        <v>17.55</v>
      </c>
      <c r="T81">
        <f>[1]!'BESTASKVOLUME~4040'</f>
        <v>23831</v>
      </c>
      <c r="U81">
        <f>[1]!'BIDTRADES~4040'</f>
        <v>1428</v>
      </c>
      <c r="V81">
        <f>[1]!'OFFERTRADES~4040'</f>
        <v>1447</v>
      </c>
      <c r="W81">
        <f>[1]!'BIDTRADESVOLUME~4040'</f>
        <v>3649166</v>
      </c>
      <c r="X81">
        <f>[1]!'OFFERTRADESVOLUME~4040'</f>
        <v>3750794</v>
      </c>
      <c r="Y81">
        <f>[1]!'BIDTRADESTURNOVER~4040'</f>
        <v>63694229.549999997</v>
      </c>
      <c r="Z81">
        <f>[1]!'OFFERTRADESTURNOVER~4040'</f>
        <v>65274517.350000001</v>
      </c>
      <c r="AA81">
        <f>[1]!'MONEYFLOWINDEX~4040'</f>
        <v>0.980000019073486</v>
      </c>
      <c r="AB81">
        <f>[1]!'NETMONEYFLOW~4040'</f>
        <v>-1580287.8</v>
      </c>
      <c r="AC81">
        <f>[1]!'CASHMAPRATIO~4040'</f>
        <v>49.389999389648402</v>
      </c>
      <c r="AD81">
        <f>[1]!'RANGERATIO~4040'</f>
        <v>3.89</v>
      </c>
      <c r="AE81">
        <f>[1]!'RANGE~4040'</f>
        <v>0.7</v>
      </c>
      <c r="AF81">
        <f>[1]!'PBR~4040'</f>
        <v>0.24</v>
      </c>
      <c r="AG81">
        <f>[1]!'S1~4040'</f>
        <v>17.11</v>
      </c>
      <c r="AH81">
        <f>[1]!'S2~4040'</f>
        <v>16.73</v>
      </c>
      <c r="AI81">
        <f>[1]!'R1~4040'</f>
        <v>17.809999999999999</v>
      </c>
      <c r="AJ81">
        <f>[1]!'R2~4040'</f>
        <v>18.13</v>
      </c>
      <c r="AK81">
        <f>[1]!'TURNOVER~4040'</f>
        <v>128968746.90000001</v>
      </c>
      <c r="AL81" t="str">
        <f>"الشركة السعودية للنقل الجماعي"</f>
        <v>الشركة السعودية للنقل الجماعي</v>
      </c>
      <c r="AM81">
        <f>[1]!'AVGVOLUME~4040'</f>
        <v>2573.9</v>
      </c>
      <c r="AN81">
        <f>[1]!'MAXPRICE~4040'</f>
        <v>19.8</v>
      </c>
      <c r="AO81">
        <f>[1]!'MINPRICE~4040'</f>
        <v>16.2</v>
      </c>
      <c r="AP81">
        <f>[1]!'NOOFBIDS~4040'</f>
        <v>163</v>
      </c>
      <c r="AQ81">
        <f>[1]!'NOOFASKS~4040'</f>
        <v>221</v>
      </c>
      <c r="AR81">
        <f>[1]!'HIGH52WEEKS~4040'</f>
        <v>19.100000000000001</v>
      </c>
      <c r="AS81">
        <f>[1]!'LOW52WEEKS~4040'</f>
        <v>13.8</v>
      </c>
      <c r="AT81">
        <f>[1]!'TOTALBIDVOLUME~4040'</f>
        <v>597358</v>
      </c>
      <c r="AU81">
        <f>[1]!'TOTALASKVOLUME~4040'</f>
        <v>955752</v>
      </c>
      <c r="AV81">
        <f>[1]!'SPREAD~4040'</f>
        <v>0.05</v>
      </c>
      <c r="AW81">
        <f>[1]!'TRADESNO~4040'</f>
        <v>2875</v>
      </c>
      <c r="AX81">
        <f>[1]!'TASIVALUE~4040'</f>
        <v>-0.59</v>
      </c>
      <c r="AY81">
        <f>[1]!'INDEXVALUE~4040'</f>
        <v>-32.75</v>
      </c>
      <c r="AZ81">
        <f>[1]!'AVGPRICE~4040'</f>
        <v>17.43</v>
      </c>
      <c r="BA81">
        <f>[1]!'BIDASKRATIO~4040'</f>
        <v>0.63</v>
      </c>
      <c r="BB81">
        <f>[1]!'SPREADRATIO~4040'</f>
        <v>0.28999999999999998</v>
      </c>
      <c r="BC81">
        <f>[1]!'FREETOEXPORTEDPERCENTAGE~4040'</f>
        <v>0.83630000000000004</v>
      </c>
      <c r="BD81">
        <f>[1]!'ISSUEDSHARES~4040'</f>
        <v>125000000</v>
      </c>
      <c r="BE81">
        <f>[1]!'FREEFLOAT~4040'</f>
        <v>104535160</v>
      </c>
      <c r="BF81" t="str">
        <f>[1]!'MARKETSECTORNAME_AR~4040'</f>
        <v xml:space="preserve"> النقل </v>
      </c>
      <c r="BG81">
        <f>[1]!'MARKETSECTORID~4040'</f>
        <v>14</v>
      </c>
      <c r="BH81">
        <f>[1]!'TASIVALUEPERCENTAGE~4040'</f>
        <v>-2.0000000000000001E-4</v>
      </c>
      <c r="BI81">
        <f>[1]!'SECTORVALUEPERCENTAGE~4040'</f>
        <v>-6.9999999999999999E-4</v>
      </c>
    </row>
    <row r="82" spans="1:61">
      <c r="A82" t="str">
        <f>"4030"</f>
        <v>4030</v>
      </c>
      <c r="B82" t="str">
        <f>"البحري"</f>
        <v>البحري</v>
      </c>
      <c r="C82">
        <f>[1]!'TRADEPRICE~4030'</f>
        <v>20.05</v>
      </c>
      <c r="D82">
        <f>[1]!'CLOSE~4030'</f>
        <v>20.05</v>
      </c>
      <c r="E82" s="1">
        <f>[1]!'LOW~4030'</f>
        <v>19.8</v>
      </c>
      <c r="F82" s="1">
        <f>[1]!'HIGH~4030'</f>
        <v>20.100000000000001</v>
      </c>
      <c r="G82" s="1">
        <f>[1]!'OPEN~4030'</f>
        <v>19.850000000000001</v>
      </c>
      <c r="H82" s="1">
        <f>[1]!'PREVCLOSED~4030'</f>
        <v>19.850000000000001</v>
      </c>
      <c r="I82" s="1">
        <f>[1]!'TOTALVOLUME~4030'</f>
        <v>546964</v>
      </c>
      <c r="J82" t="str">
        <f>[1]!'LASTTADAWOLTIME~4030'</f>
        <v xml:space="preserve"> 15:26:13</v>
      </c>
      <c r="K82" t="str">
        <f>[1]!'LASTTADAWOLDATE~4030'</f>
        <v xml:space="preserve"> 30/07/2013</v>
      </c>
      <c r="L82">
        <f>[1]!'CHANGE~4030'</f>
        <v>0.2</v>
      </c>
      <c r="M82">
        <f>[1]!'CHANGERATIO~4030'</f>
        <v>1.01</v>
      </c>
      <c r="N82">
        <f>[1]!'TRADEVOLUME~4030'</f>
        <v>892</v>
      </c>
      <c r="O82" t="str">
        <f>[1]!'TYPE~4030'</f>
        <v xml:space="preserve"> Sell</v>
      </c>
      <c r="P82" t="str">
        <f>[1]!'TICKDIRECTION~4030'</f>
        <v xml:space="preserve"> =</v>
      </c>
      <c r="Q82">
        <f>[1]!'BESTBIDVOLUME~4030'</f>
        <v>11539</v>
      </c>
      <c r="R82">
        <f>[1]!'BESTBIDPRICE~4030'</f>
        <v>20.05</v>
      </c>
      <c r="S82">
        <f>[1]!'BESTASKPRICE~4030'</f>
        <v>20.100000000000001</v>
      </c>
      <c r="T82">
        <f>[1]!'BESTASKVOLUME~4030'</f>
        <v>25459</v>
      </c>
      <c r="U82">
        <f>[1]!'BIDTRADES~4030'</f>
        <v>146</v>
      </c>
      <c r="V82">
        <f>[1]!'OFFERTRADES~4030'</f>
        <v>19</v>
      </c>
      <c r="W82">
        <f>[1]!'BIDTRADESVOLUME~4030'</f>
        <v>483942</v>
      </c>
      <c r="X82">
        <f>[1]!'OFFERTRADESVOLUME~4030'</f>
        <v>63022</v>
      </c>
      <c r="Y82">
        <f>[1]!'BIDTRADESTURNOVER~4030'</f>
        <v>9675127.0999999996</v>
      </c>
      <c r="Z82">
        <f>[1]!'OFFERTRADESTURNOVER~4030'</f>
        <v>1262655.1000000001</v>
      </c>
      <c r="AA82">
        <f>[1]!'MONEYFLOWINDEX~4030'</f>
        <v>7.6599998474121103</v>
      </c>
      <c r="AB82">
        <f>[1]!'NETMONEYFLOW~4030'</f>
        <v>8412472</v>
      </c>
      <c r="AC82">
        <f>[1]!'CASHMAPRATIO~4030'</f>
        <v>88.459999084472699</v>
      </c>
      <c r="AD82">
        <f>[1]!'RANGERATIO~4030'</f>
        <v>1.51</v>
      </c>
      <c r="AE82">
        <f>[1]!'RANGE~4030'</f>
        <v>0.3</v>
      </c>
      <c r="AF82">
        <f>[1]!'PBR~4030'</f>
        <v>2.35</v>
      </c>
      <c r="AG82">
        <f>[1]!'S1~4030'</f>
        <v>19.86</v>
      </c>
      <c r="AH82">
        <f>[1]!'S2~4030'</f>
        <v>19.68</v>
      </c>
      <c r="AI82">
        <f>[1]!'R1~4030'</f>
        <v>20.16</v>
      </c>
      <c r="AJ82">
        <f>[1]!'R2~4030'</f>
        <v>20.28</v>
      </c>
      <c r="AK82">
        <f>[1]!'TURNOVER~4030'</f>
        <v>10937782.199999999</v>
      </c>
      <c r="AL82" t="str">
        <f>"الشركة الوطنية للنقل البحري"</f>
        <v>الشركة الوطنية للنقل البحري</v>
      </c>
      <c r="AM82">
        <f>[1]!'AVGVOLUME~4030'</f>
        <v>3314.93</v>
      </c>
      <c r="AN82">
        <f>[1]!'MAXPRICE~4030'</f>
        <v>21.8</v>
      </c>
      <c r="AO82">
        <f>[1]!'MINPRICE~4030'</f>
        <v>17.899999999999999</v>
      </c>
      <c r="AP82">
        <f>[1]!'NOOFBIDS~4030'</f>
        <v>58</v>
      </c>
      <c r="AQ82">
        <f>[1]!'NOOFASKS~4030'</f>
        <v>66</v>
      </c>
      <c r="AR82">
        <f>[1]!'HIGH52WEEKS~4030'</f>
        <v>21.95</v>
      </c>
      <c r="AS82">
        <f>[1]!'LOW52WEEKS~4030'</f>
        <v>16.95</v>
      </c>
      <c r="AT82">
        <f>[1]!'TOTALBIDVOLUME~4030'</f>
        <v>198778</v>
      </c>
      <c r="AU82">
        <f>[1]!'TOTALASKVOLUME~4030'</f>
        <v>238086</v>
      </c>
      <c r="AV82">
        <f>[1]!'SPREAD~4030'</f>
        <v>0.05</v>
      </c>
      <c r="AW82">
        <f>[1]!'TRADESNO~4030'</f>
        <v>165</v>
      </c>
      <c r="AX82">
        <f>[1]!'TASIVALUE~4030'</f>
        <v>0.47</v>
      </c>
      <c r="AY82">
        <f>[1]!'INDEXVALUE~4030'</f>
        <v>26.02</v>
      </c>
      <c r="AZ82">
        <f>[1]!'AVGPRICE~4030'</f>
        <v>20</v>
      </c>
      <c r="BA82">
        <f>[1]!'BIDASKRATIO~4030'</f>
        <v>0.83</v>
      </c>
      <c r="BB82">
        <f>[1]!'SPREADRATIO~4030'</f>
        <v>0.25</v>
      </c>
      <c r="BC82">
        <f>[1]!'FREETOEXPORTEDPERCENTAGE~4030'</f>
        <v>0.65910000000000002</v>
      </c>
      <c r="BD82">
        <f>[1]!'ISSUEDSHARES~4030'</f>
        <v>315000000</v>
      </c>
      <c r="BE82">
        <f>[1]!'FREEFLOAT~4030'</f>
        <v>207617040</v>
      </c>
      <c r="BF82" t="str">
        <f>[1]!'MARKETSECTORNAME_AR~4030'</f>
        <v xml:space="preserve"> النقل </v>
      </c>
      <c r="BG82">
        <f>[1]!'MARKETSECTORID~4030'</f>
        <v>14</v>
      </c>
      <c r="BH82">
        <f>[1]!'TASIVALUEPERCENTAGE~4030'</f>
        <v>2.0000000000000001E-4</v>
      </c>
      <c r="BI82">
        <f>[1]!'SECTORVALUEPERCENTAGE~4030'</f>
        <v>5.9999999999999995E-4</v>
      </c>
    </row>
    <row r="83" spans="1:61">
      <c r="A83" t="str">
        <f>"4020"</f>
        <v>4020</v>
      </c>
      <c r="B83" t="str">
        <f>"العقارية"</f>
        <v>العقارية</v>
      </c>
      <c r="C83">
        <f>[1]!'TRADEPRICE~4020'</f>
        <v>32.6</v>
      </c>
      <c r="D83">
        <f>[1]!'CLOSE~4020'</f>
        <v>32.6</v>
      </c>
      <c r="E83" s="1">
        <f>[1]!'LOW~4020'</f>
        <v>32</v>
      </c>
      <c r="F83" s="1">
        <f>[1]!'HIGH~4020'</f>
        <v>32.6</v>
      </c>
      <c r="G83" s="1">
        <f>[1]!'OPEN~4020'</f>
        <v>32.200000000000003</v>
      </c>
      <c r="H83" s="1">
        <f>[1]!'PREVCLOSED~4020'</f>
        <v>32.200000000000003</v>
      </c>
      <c r="I83" s="1">
        <f>[1]!'TOTALVOLUME~4020'</f>
        <v>822721</v>
      </c>
      <c r="J83" t="str">
        <f>[1]!'LASTTADAWOLTIME~4020'</f>
        <v xml:space="preserve"> 15:29:51</v>
      </c>
      <c r="K83" t="str">
        <f>[1]!'LASTTADAWOLDATE~4020'</f>
        <v xml:space="preserve"> 30/07/2013</v>
      </c>
      <c r="L83">
        <f>[1]!'CHANGE~4020'</f>
        <v>0.4</v>
      </c>
      <c r="M83">
        <f>[1]!'CHANGERATIO~4020'</f>
        <v>1.24</v>
      </c>
      <c r="N83">
        <f>[1]!'TRADEVOLUME~4020'</f>
        <v>1316</v>
      </c>
      <c r="O83" t="str">
        <f>[1]!'TYPE~4020'</f>
        <v xml:space="preserve"> Buy</v>
      </c>
      <c r="P83" t="str">
        <f>[1]!'TICKDIRECTION~4020'</f>
        <v xml:space="preserve"> =</v>
      </c>
      <c r="Q83">
        <f>[1]!'BESTBIDVOLUME~4020'</f>
        <v>2300</v>
      </c>
      <c r="R83">
        <f>[1]!'BESTBIDPRICE~4020'</f>
        <v>32.5</v>
      </c>
      <c r="S83">
        <f>[1]!'BESTASKPRICE~4020'</f>
        <v>32.6</v>
      </c>
      <c r="T83">
        <f>[1]!'BESTASKVOLUME~4020'</f>
        <v>17673</v>
      </c>
      <c r="U83">
        <f>[1]!'BIDTRADES~4020'</f>
        <v>335</v>
      </c>
      <c r="V83">
        <f>[1]!'OFFERTRADES~4020'</f>
        <v>301</v>
      </c>
      <c r="W83">
        <f>[1]!'BIDTRADESVOLUME~4020'</f>
        <v>402815</v>
      </c>
      <c r="X83">
        <f>[1]!'OFFERTRADESVOLUME~4020'</f>
        <v>419906</v>
      </c>
      <c r="Y83">
        <f>[1]!'BIDTRADESTURNOVER~4020'</f>
        <v>13038612.300000001</v>
      </c>
      <c r="Z83">
        <f>[1]!'OFFERTRADESTURNOVER~4020'</f>
        <v>13553610.699999999</v>
      </c>
      <c r="AA83">
        <f>[1]!'MONEYFLOWINDEX~4020'</f>
        <v>0.95999997854232799</v>
      </c>
      <c r="AB83">
        <f>[1]!'NETMONEYFLOW~4020'</f>
        <v>-514998.4</v>
      </c>
      <c r="AC83">
        <f>[1]!'CASHMAPRATIO~4020'</f>
        <v>49.029998779296903</v>
      </c>
      <c r="AD83">
        <f>[1]!'RANGERATIO~4020'</f>
        <v>1.86</v>
      </c>
      <c r="AE83">
        <f>[1]!'RANGE~4020'</f>
        <v>0.6</v>
      </c>
      <c r="AF83">
        <f>[1]!'PBR~4020'</f>
        <v>1.17</v>
      </c>
      <c r="AG83">
        <f>[1]!'S1~4020'</f>
        <v>32.200000000000003</v>
      </c>
      <c r="AH83">
        <f>[1]!'S2~4020'</f>
        <v>31.8</v>
      </c>
      <c r="AI83">
        <f>[1]!'R1~4020'</f>
        <v>32.799999999999997</v>
      </c>
      <c r="AJ83">
        <f>[1]!'R2~4020'</f>
        <v>33</v>
      </c>
      <c r="AK83">
        <f>[1]!'TURNOVER~4020'</f>
        <v>26592223</v>
      </c>
      <c r="AL83" t="str">
        <f>"الشركة العقارية السعودية"</f>
        <v>الشركة العقارية السعودية</v>
      </c>
      <c r="AM83">
        <f>[1]!'AVGVOLUME~4020'</f>
        <v>1293.5899999999999</v>
      </c>
      <c r="AN83">
        <f>[1]!'MAXPRICE~4020'</f>
        <v>35.4</v>
      </c>
      <c r="AO83">
        <f>[1]!'MINPRICE~4020'</f>
        <v>29</v>
      </c>
      <c r="AP83">
        <f>[1]!'NOOFBIDS~4020'</f>
        <v>88</v>
      </c>
      <c r="AQ83">
        <f>[1]!'NOOFASKS~4020'</f>
        <v>153</v>
      </c>
      <c r="AR83">
        <f>[1]!'HIGH52WEEKS~4020'</f>
        <v>38</v>
      </c>
      <c r="AS83">
        <f>[1]!'LOW52WEEKS~4020'</f>
        <v>23.45</v>
      </c>
      <c r="AT83">
        <f>[1]!'TOTALBIDVOLUME~4020'</f>
        <v>120081</v>
      </c>
      <c r="AU83">
        <f>[1]!'TOTALASKVOLUME~4020'</f>
        <v>478076</v>
      </c>
      <c r="AV83">
        <f>[1]!'SPREAD~4020'</f>
        <v>0.1</v>
      </c>
      <c r="AW83">
        <f>[1]!'TRADESNO~4020'</f>
        <v>636</v>
      </c>
      <c r="AX83">
        <f>[1]!'TASIVALUE~4020'</f>
        <v>0.17</v>
      </c>
      <c r="AY83">
        <f>[1]!'INDEXVALUE~4020'</f>
        <v>1.49</v>
      </c>
      <c r="AZ83">
        <f>[1]!'AVGPRICE~4020'</f>
        <v>32.32</v>
      </c>
      <c r="BA83">
        <f>[1]!'BIDASKRATIO~4020'</f>
        <v>0.25</v>
      </c>
      <c r="BB83">
        <f>[1]!'SPREADRATIO~4020'</f>
        <v>0.31</v>
      </c>
      <c r="BC83">
        <f>[1]!'FREETOEXPORTEDPERCENTAGE~4020'</f>
        <v>0.30640000000000001</v>
      </c>
      <c r="BD83">
        <f>[1]!'ISSUEDSHARES~4020'</f>
        <v>120000000</v>
      </c>
      <c r="BE83">
        <f>[1]!'FREEFLOAT~4020'</f>
        <v>36771864</v>
      </c>
      <c r="BF83" t="str">
        <f>[1]!'MARKETSECTORNAME_AR~4020'</f>
        <v xml:space="preserve"> التطوير العقاري </v>
      </c>
      <c r="BG83">
        <f>[1]!'MARKETSECTORID~4020'</f>
        <v>13</v>
      </c>
      <c r="BH83">
        <f>[1]!'TASIVALUEPERCENTAGE~4020'</f>
        <v>1E-4</v>
      </c>
      <c r="BI83">
        <f>[1]!'SECTORVALUEPERCENTAGE~4020'</f>
        <v>0</v>
      </c>
    </row>
    <row r="84" spans="1:61">
      <c r="A84" t="str">
        <f>"4010"</f>
        <v>4010</v>
      </c>
      <c r="B84" t="str">
        <f>"الفنادق"</f>
        <v>الفنادق</v>
      </c>
      <c r="C84">
        <f>[1]!'TRADEPRICE~4010'</f>
        <v>31.3</v>
      </c>
      <c r="D84">
        <f>[1]!'CLOSE~4010'</f>
        <v>31.3</v>
      </c>
      <c r="E84" s="1">
        <f>[1]!'LOW~4010'</f>
        <v>30.9</v>
      </c>
      <c r="F84" s="1">
        <f>[1]!'HIGH~4010'</f>
        <v>31.4</v>
      </c>
      <c r="G84" s="1">
        <f>[1]!'OPEN~4010'</f>
        <v>31.1</v>
      </c>
      <c r="H84" s="1">
        <f>[1]!'PREVCLOSED~4010'</f>
        <v>31.1</v>
      </c>
      <c r="I84" s="1">
        <f>[1]!'TOTALVOLUME~4010'</f>
        <v>402538</v>
      </c>
      <c r="J84" t="str">
        <f>[1]!'LASTTADAWOLTIME~4010'</f>
        <v xml:space="preserve"> 15:29:57</v>
      </c>
      <c r="K84" t="str">
        <f>[1]!'LASTTADAWOLDATE~4010'</f>
        <v xml:space="preserve"> 30/07/2013</v>
      </c>
      <c r="L84">
        <f>[1]!'CHANGE~4010'</f>
        <v>0.2</v>
      </c>
      <c r="M84">
        <f>[1]!'CHANGERATIO~4010'</f>
        <v>0.64</v>
      </c>
      <c r="N84">
        <f>[1]!'TRADEVOLUME~4010'</f>
        <v>870</v>
      </c>
      <c r="O84" t="str">
        <f>[1]!'TYPE~4010'</f>
        <v xml:space="preserve"> Sell</v>
      </c>
      <c r="P84" t="str">
        <f>[1]!'TICKDIRECTION~4010'</f>
        <v xml:space="preserve"> -</v>
      </c>
      <c r="Q84">
        <f>[1]!'BESTBIDVOLUME~4010'</f>
        <v>25052</v>
      </c>
      <c r="R84">
        <f>[1]!'BESTBIDPRICE~4010'</f>
        <v>31.3</v>
      </c>
      <c r="S84">
        <f>[1]!'BESTASKPRICE~4010'</f>
        <v>31.4</v>
      </c>
      <c r="T84">
        <f>[1]!'BESTASKVOLUME~4010'</f>
        <v>5000</v>
      </c>
      <c r="U84">
        <f>[1]!'BIDTRADES~4010'</f>
        <v>151</v>
      </c>
      <c r="V84">
        <f>[1]!'OFFERTRADES~4010'</f>
        <v>122</v>
      </c>
      <c r="W84">
        <f>[1]!'BIDTRADESVOLUME~4010'</f>
        <v>247881</v>
      </c>
      <c r="X84">
        <f>[1]!'OFFERTRADESVOLUME~4010'</f>
        <v>154657</v>
      </c>
      <c r="Y84">
        <f>[1]!'BIDTRADESTURNOVER~4010'</f>
        <v>7742839.4000000004</v>
      </c>
      <c r="Z84">
        <f>[1]!'OFFERTRADESTURNOVER~4010'</f>
        <v>4804656.0999999996</v>
      </c>
      <c r="AA84">
        <f>[1]!'MONEYFLOWINDEX~4010'</f>
        <v>1.6100000143051101</v>
      </c>
      <c r="AB84">
        <f>[1]!'NETMONEYFLOW~4010'</f>
        <v>2938183.3</v>
      </c>
      <c r="AC84">
        <f>[1]!'CASHMAPRATIO~4010'</f>
        <v>61.709999084472699</v>
      </c>
      <c r="AD84">
        <f>[1]!'RANGERATIO~4010'</f>
        <v>1.61</v>
      </c>
      <c r="AE84">
        <f>[1]!'RANGE~4010'</f>
        <v>0.5</v>
      </c>
      <c r="AF84">
        <f>[1]!'PBR~4010'</f>
        <v>1.79</v>
      </c>
      <c r="AG84">
        <f>[1]!'S1~4010'</f>
        <v>31</v>
      </c>
      <c r="AH84">
        <f>[1]!'S2~4010'</f>
        <v>30.7</v>
      </c>
      <c r="AI84">
        <f>[1]!'R1~4010'</f>
        <v>31.5</v>
      </c>
      <c r="AJ84">
        <f>[1]!'R2~4010'</f>
        <v>31.7</v>
      </c>
      <c r="AK84">
        <f>[1]!'TURNOVER~4010'</f>
        <v>12547495.5</v>
      </c>
      <c r="AL84" t="str">
        <f>"الشركة السعودية للفنادق"</f>
        <v>الشركة السعودية للفنادق</v>
      </c>
      <c r="AM84">
        <f>[1]!'AVGVOLUME~4010'</f>
        <v>1474.5</v>
      </c>
      <c r="AN84">
        <f>[1]!'MAXPRICE~4010'</f>
        <v>34.200000000000003</v>
      </c>
      <c r="AO84">
        <f>[1]!'MINPRICE~4010'</f>
        <v>28</v>
      </c>
      <c r="AP84">
        <f>[1]!'NOOFBIDS~4010'</f>
        <v>49</v>
      </c>
      <c r="AQ84">
        <f>[1]!'NOOFASKS~4010'</f>
        <v>100</v>
      </c>
      <c r="AR84">
        <f>[1]!'HIGH52WEEKS~4010'</f>
        <v>33.1</v>
      </c>
      <c r="AS84">
        <f>[1]!'LOW52WEEKS~4010'</f>
        <v>25</v>
      </c>
      <c r="AT84">
        <f>[1]!'TOTALBIDVOLUME~4010'</f>
        <v>165538</v>
      </c>
      <c r="AU84">
        <f>[1]!'TOTALASKVOLUME~4010'</f>
        <v>312488</v>
      </c>
      <c r="AV84">
        <f>[1]!'SPREAD~4010'</f>
        <v>0.1</v>
      </c>
      <c r="AW84">
        <f>[1]!'TRADESNO~4010'</f>
        <v>273</v>
      </c>
      <c r="AX84">
        <f>[1]!'TASIVALUE~4010'</f>
        <v>0.08</v>
      </c>
      <c r="AY84">
        <f>[1]!'INDEXVALUE~4010'</f>
        <v>23.12</v>
      </c>
      <c r="AZ84">
        <f>[1]!'AVGPRICE~4010'</f>
        <v>31.17</v>
      </c>
      <c r="BA84">
        <f>[1]!'BIDASKRATIO~4010'</f>
        <v>0.53</v>
      </c>
      <c r="BB84">
        <f>[1]!'SPREADRATIO~4010'</f>
        <v>0.32</v>
      </c>
      <c r="BC84">
        <f>[1]!'FREETOEXPORTEDPERCENTAGE~4010'</f>
        <v>0.3594</v>
      </c>
      <c r="BD84">
        <f>[1]!'ISSUEDSHARES~4010'</f>
        <v>100000000</v>
      </c>
      <c r="BE84">
        <f>[1]!'FREEFLOAT~4010'</f>
        <v>35943952</v>
      </c>
      <c r="BF84" t="str">
        <f>[1]!'MARKETSECTORNAME_AR~4010'</f>
        <v xml:space="preserve"> الفنادق والسياحة </v>
      </c>
      <c r="BG84">
        <f>[1]!'MARKETSECTORID~4010'</f>
        <v>16</v>
      </c>
      <c r="BH84">
        <f>[1]!'TASIVALUEPERCENTAGE~4010'</f>
        <v>0</v>
      </c>
      <c r="BI84">
        <f>[1]!'SECTORVALUEPERCENTAGE~4010'</f>
        <v>5.0000000000000001E-4</v>
      </c>
    </row>
    <row r="85" spans="1:61">
      <c r="A85" t="str">
        <f>"4005"</f>
        <v>4005</v>
      </c>
      <c r="B85" t="str">
        <f>"رعاية"</f>
        <v>رعاية</v>
      </c>
      <c r="C85">
        <f>[1]!'TRADEPRICE~4005'</f>
        <v>60</v>
      </c>
      <c r="D85">
        <f>[1]!'CLOSE~4005'</f>
        <v>60</v>
      </c>
      <c r="E85" s="1">
        <f>[1]!'LOW~4005'</f>
        <v>59.25</v>
      </c>
      <c r="F85" s="1">
        <f>[1]!'HIGH~4005'</f>
        <v>60</v>
      </c>
      <c r="G85" s="1">
        <f>[1]!'OPEN~4005'</f>
        <v>59.5</v>
      </c>
      <c r="H85" s="1">
        <f>[1]!'PREVCLOSED~4005'</f>
        <v>59.5</v>
      </c>
      <c r="I85" s="1">
        <f>[1]!'TOTALVOLUME~4005'</f>
        <v>725670</v>
      </c>
      <c r="J85" t="str">
        <f>[1]!'LASTTADAWOLTIME~4005'</f>
        <v xml:space="preserve"> 15:29:57</v>
      </c>
      <c r="K85" t="str">
        <f>[1]!'LASTTADAWOLDATE~4005'</f>
        <v xml:space="preserve"> 30/07/2013</v>
      </c>
      <c r="L85">
        <f>[1]!'CHANGE~4005'</f>
        <v>0.5</v>
      </c>
      <c r="M85">
        <f>[1]!'CHANGERATIO~4005'</f>
        <v>0.84</v>
      </c>
      <c r="N85">
        <f>[1]!'TRADEVOLUME~4005'</f>
        <v>350</v>
      </c>
      <c r="O85" t="str">
        <f>[1]!'TYPE~4005'</f>
        <v xml:space="preserve"> Buy</v>
      </c>
      <c r="P85" t="str">
        <f>[1]!'TICKDIRECTION~4005'</f>
        <v xml:space="preserve"> +</v>
      </c>
      <c r="Q85">
        <f>[1]!'BESTBIDVOLUME~4005'</f>
        <v>31836</v>
      </c>
      <c r="R85">
        <f>[1]!'BESTBIDPRICE~4005'</f>
        <v>59.75</v>
      </c>
      <c r="S85">
        <f>[1]!'BESTASKPRICE~4005'</f>
        <v>60</v>
      </c>
      <c r="T85">
        <f>[1]!'BESTASKVOLUME~4005'</f>
        <v>64991</v>
      </c>
      <c r="U85">
        <f>[1]!'BIDTRADES~4005'</f>
        <v>403</v>
      </c>
      <c r="V85">
        <f>[1]!'OFFERTRADES~4005'</f>
        <v>281</v>
      </c>
      <c r="W85">
        <f>[1]!'BIDTRADESVOLUME~4005'</f>
        <v>498186</v>
      </c>
      <c r="X85">
        <f>[1]!'OFFERTRADESVOLUME~4005'</f>
        <v>227484</v>
      </c>
      <c r="Y85">
        <f>[1]!'BIDTRADESTURNOVER~4005'</f>
        <v>29749513.25</v>
      </c>
      <c r="Z85">
        <f>[1]!'OFFERTRADESTURNOVER~4005'</f>
        <v>13526786.75</v>
      </c>
      <c r="AA85">
        <f>[1]!'MONEYFLOWINDEX~4005'</f>
        <v>2.2000000476837198</v>
      </c>
      <c r="AB85">
        <f>[1]!'NETMONEYFLOW~4005'</f>
        <v>16222726.5</v>
      </c>
      <c r="AC85">
        <f>[1]!'CASHMAPRATIO~4005'</f>
        <v>68.739997863769503</v>
      </c>
      <c r="AD85">
        <f>[1]!'RANGERATIO~4005'</f>
        <v>1.26</v>
      </c>
      <c r="AE85">
        <f>[1]!'RANGE~4005'</f>
        <v>0.75</v>
      </c>
      <c r="AF85">
        <f>[1]!'PBR~4005'</f>
        <v>0</v>
      </c>
      <c r="AG85">
        <f>[1]!'S1~4005'</f>
        <v>59.5</v>
      </c>
      <c r="AH85">
        <f>[1]!'S2~4005'</f>
        <v>59</v>
      </c>
      <c r="AI85">
        <f>[1]!'R1~4005'</f>
        <v>60.25</v>
      </c>
      <c r="AJ85">
        <f>[1]!'R2~4005'</f>
        <v>60.5</v>
      </c>
      <c r="AK85">
        <f>[1]!'TURNOVER~4005'</f>
        <v>43276300</v>
      </c>
      <c r="AL85" t="str">
        <f>"الشركة الوطنية للرعاية الطبية"</f>
        <v>الشركة الوطنية للرعاية الطبية</v>
      </c>
      <c r="AM85">
        <f>[1]!'AVGVOLUME~4005'</f>
        <v>1060.92</v>
      </c>
      <c r="AN85">
        <f>[1]!'MAXPRICE~4005'</f>
        <v>65.25</v>
      </c>
      <c r="AO85">
        <f>[1]!'MINPRICE~4005'</f>
        <v>53.75</v>
      </c>
      <c r="AP85">
        <f>[1]!'NOOFBIDS~4005'</f>
        <v>200</v>
      </c>
      <c r="AQ85">
        <f>[1]!'NOOFASKS~4005'</f>
        <v>348</v>
      </c>
      <c r="AR85">
        <f>[1]!'HIGH52WEEKS~4005'</f>
        <v>200</v>
      </c>
      <c r="AS85">
        <f>[1]!'LOW52WEEKS~4005'</f>
        <v>55.75</v>
      </c>
      <c r="AT85">
        <f>[1]!'TOTALBIDVOLUME~4005'</f>
        <v>296330</v>
      </c>
      <c r="AU85">
        <f>[1]!'TOTALASKVOLUME~4005'</f>
        <v>514875</v>
      </c>
      <c r="AV85">
        <f>[1]!'SPREAD~4005'</f>
        <v>0.25</v>
      </c>
      <c r="AW85">
        <f>[1]!'TRADESNO~4005'</f>
        <v>684</v>
      </c>
      <c r="AX85">
        <f>[1]!'TASIVALUE~4005'</f>
        <v>0</v>
      </c>
      <c r="AY85">
        <f>[1]!'INDEXVALUE~4005'</f>
        <v>0</v>
      </c>
      <c r="AZ85">
        <f>[1]!'AVGPRICE~4005'</f>
        <v>59.64</v>
      </c>
      <c r="BA85">
        <f>[1]!'BIDASKRATIO~4005'</f>
        <v>0.57999999999999996</v>
      </c>
      <c r="BB85">
        <f>[1]!'SPREADRATIO~4005'</f>
        <v>0.42</v>
      </c>
      <c r="BC85">
        <f>[1]!'FREETOEXPORTEDPERCENTAGE~4005'</f>
        <v>0.30099999999999999</v>
      </c>
      <c r="BD85">
        <f>[1]!'ISSUEDSHARES~4005'</f>
        <v>44850000</v>
      </c>
      <c r="BE85">
        <f>[1]!'FREEFLOAT~4005'</f>
        <v>13500000</v>
      </c>
      <c r="BF85" t="str">
        <f>[1]!'MARKETSECTORNAME_AR~4005'</f>
        <v xml:space="preserve"> التجزئة</v>
      </c>
      <c r="BG85">
        <f>[1]!'MARKETSECTORID~4005'</f>
        <v>5</v>
      </c>
      <c r="BH85">
        <f>[1]!'TASIVALUEPERCENTAGE~4005'</f>
        <v>0</v>
      </c>
      <c r="BI85">
        <f>[1]!'SECTORVALUEPERCENTAGE~4005'</f>
        <v>0</v>
      </c>
    </row>
    <row r="86" spans="1:61">
      <c r="A86" t="str">
        <f>"4004"</f>
        <v>4004</v>
      </c>
      <c r="B86" t="str">
        <f>"دلة الصحية"</f>
        <v>دلة الصحية</v>
      </c>
      <c r="C86">
        <f>[1]!'TRADEPRICE~4004'</f>
        <v>63.25</v>
      </c>
      <c r="D86">
        <f>[1]!'CLOSE~4004'</f>
        <v>63.25</v>
      </c>
      <c r="E86" s="1">
        <f>[1]!'LOW~4004'</f>
        <v>62.25</v>
      </c>
      <c r="F86" s="1">
        <f>[1]!'HIGH~4004'</f>
        <v>63.5</v>
      </c>
      <c r="G86" s="1">
        <f>[1]!'OPEN~4004'</f>
        <v>62.75</v>
      </c>
      <c r="H86" s="1">
        <f>[1]!'PREVCLOSED~4004'</f>
        <v>62.5</v>
      </c>
      <c r="I86" s="1">
        <f>[1]!'TOTALVOLUME~4004'</f>
        <v>278483</v>
      </c>
      <c r="J86" t="str">
        <f>[1]!'LASTTADAWOLTIME~4004'</f>
        <v xml:space="preserve"> 15:29:53</v>
      </c>
      <c r="K86" t="str">
        <f>[1]!'LASTTADAWOLDATE~4004'</f>
        <v xml:space="preserve"> 30/07/2013</v>
      </c>
      <c r="L86">
        <f>[1]!'CHANGE~4004'</f>
        <v>0.75</v>
      </c>
      <c r="M86">
        <f>[1]!'CHANGERATIO~4004'</f>
        <v>1.2</v>
      </c>
      <c r="N86">
        <f>[1]!'TRADEVOLUME~4004'</f>
        <v>1000</v>
      </c>
      <c r="O86" t="str">
        <f>[1]!'TYPE~4004'</f>
        <v xml:space="preserve"> Buy</v>
      </c>
      <c r="P86" t="str">
        <f>[1]!'TICKDIRECTION~4004'</f>
        <v xml:space="preserve"> =</v>
      </c>
      <c r="Q86">
        <f>[1]!'BESTBIDVOLUME~4004'</f>
        <v>19457</v>
      </c>
      <c r="R86">
        <f>[1]!'BESTBIDPRICE~4004'</f>
        <v>63</v>
      </c>
      <c r="S86">
        <f>[1]!'BESTASKPRICE~4004'</f>
        <v>63.25</v>
      </c>
      <c r="T86">
        <f>[1]!'BESTASKVOLUME~4004'</f>
        <v>19969</v>
      </c>
      <c r="U86">
        <f>[1]!'BIDTRADES~4004'</f>
        <v>189</v>
      </c>
      <c r="V86">
        <f>[1]!'OFFERTRADES~4004'</f>
        <v>121</v>
      </c>
      <c r="W86">
        <f>[1]!'BIDTRADESVOLUME~4004'</f>
        <v>208510</v>
      </c>
      <c r="X86">
        <f>[1]!'OFFERTRADESVOLUME~4004'</f>
        <v>69973</v>
      </c>
      <c r="Y86">
        <f>[1]!'BIDTRADESTURNOVER~4004'</f>
        <v>13121656</v>
      </c>
      <c r="Z86">
        <f>[1]!'OFFERTRADESTURNOVER~4004'</f>
        <v>4395226.5</v>
      </c>
      <c r="AA86">
        <f>[1]!'MONEYFLOWINDEX~4004'</f>
        <v>2.9900000095367401</v>
      </c>
      <c r="AB86">
        <f>[1]!'NETMONEYFLOW~4004'</f>
        <v>8726429.5</v>
      </c>
      <c r="AC86">
        <f>[1]!'CASHMAPRATIO~4004'</f>
        <v>74.910003662109403</v>
      </c>
      <c r="AD86">
        <f>[1]!'RANGERATIO~4004'</f>
        <v>2</v>
      </c>
      <c r="AE86">
        <f>[1]!'RANGE~4004'</f>
        <v>1.25</v>
      </c>
      <c r="AF86">
        <f>[1]!'PBR~4004'</f>
        <v>0</v>
      </c>
      <c r="AG86">
        <f>[1]!'S1~4004'</f>
        <v>62.5</v>
      </c>
      <c r="AH86">
        <f>[1]!'S2~4004'</f>
        <v>61.75</v>
      </c>
      <c r="AI86">
        <f>[1]!'R1~4004'</f>
        <v>63.75</v>
      </c>
      <c r="AJ86">
        <f>[1]!'R2~4004'</f>
        <v>64.25</v>
      </c>
      <c r="AK86">
        <f>[1]!'TURNOVER~4004'</f>
        <v>17516882.5</v>
      </c>
      <c r="AL86" t="str">
        <f>"شركة دله للخدمات الصحية القابضة"</f>
        <v>شركة دله للخدمات الصحية القابضة</v>
      </c>
      <c r="AM86">
        <f>[1]!'AVGVOLUME~4004'</f>
        <v>898.33</v>
      </c>
      <c r="AN86">
        <f>[1]!'MAXPRICE~4004'</f>
        <v>68.75</v>
      </c>
      <c r="AO86">
        <f>[1]!'MINPRICE~4004'</f>
        <v>56.25</v>
      </c>
      <c r="AP86">
        <f>[1]!'NOOFBIDS~4004'</f>
        <v>83</v>
      </c>
      <c r="AQ86">
        <f>[1]!'NOOFASKS~4004'</f>
        <v>130</v>
      </c>
      <c r="AR86">
        <f>[1]!'HIGH52WEEKS~4004'</f>
        <v>96.75</v>
      </c>
      <c r="AS86">
        <f>[1]!'LOW52WEEKS~4004'</f>
        <v>51</v>
      </c>
      <c r="AT86">
        <f>[1]!'TOTALBIDVOLUME~4004'</f>
        <v>166549</v>
      </c>
      <c r="AU86">
        <f>[1]!'TOTALASKVOLUME~4004'</f>
        <v>189592</v>
      </c>
      <c r="AV86">
        <f>[1]!'SPREAD~4004'</f>
        <v>0.25</v>
      </c>
      <c r="AW86">
        <f>[1]!'TRADESNO~4004'</f>
        <v>310</v>
      </c>
      <c r="AX86">
        <f>[1]!'TASIVALUE~4004'</f>
        <v>0</v>
      </c>
      <c r="AY86">
        <f>[1]!'INDEXVALUE~4004'</f>
        <v>0</v>
      </c>
      <c r="AZ86">
        <f>[1]!'AVGPRICE~4004'</f>
        <v>62.9</v>
      </c>
      <c r="BA86">
        <f>[1]!'BIDASKRATIO~4004'</f>
        <v>0.88</v>
      </c>
      <c r="BB86">
        <f>[1]!'SPREADRATIO~4004'</f>
        <v>0.4</v>
      </c>
      <c r="BC86">
        <f>[1]!'FREETOEXPORTEDPERCENTAGE~4004'</f>
        <v>0.30080000000000001</v>
      </c>
      <c r="BD86">
        <f>[1]!'ISSUEDSHARES~4004'</f>
        <v>47200000</v>
      </c>
      <c r="BE86">
        <f>[1]!'FREEFLOAT~4004'</f>
        <v>14200000</v>
      </c>
      <c r="BF86" t="str">
        <f>[1]!'MARKETSECTORNAME_AR~4004'</f>
        <v xml:space="preserve"> التجزئة</v>
      </c>
      <c r="BG86">
        <f>[1]!'MARKETSECTORID~4004'</f>
        <v>5</v>
      </c>
      <c r="BH86">
        <f>[1]!'TASIVALUEPERCENTAGE~4004'</f>
        <v>0</v>
      </c>
      <c r="BI86">
        <f>[1]!'SECTORVALUEPERCENTAGE~4004'</f>
        <v>0</v>
      </c>
    </row>
    <row r="87" spans="1:61">
      <c r="A87" t="str">
        <f>"4003"</f>
        <v>4003</v>
      </c>
      <c r="B87" t="str">
        <f>"إكسترا"</f>
        <v>إكسترا</v>
      </c>
      <c r="C87">
        <f>[1]!'TRADEPRICE~4003'</f>
        <v>112.5</v>
      </c>
      <c r="D87">
        <f>[1]!'CLOSE~4003'</f>
        <v>112.5</v>
      </c>
      <c r="E87" s="1">
        <f>[1]!'LOW~4003'</f>
        <v>106.25</v>
      </c>
      <c r="F87" s="1">
        <f>[1]!'HIGH~4003'</f>
        <v>112.5</v>
      </c>
      <c r="G87" s="1">
        <f>[1]!'OPEN~4003'</f>
        <v>106.5</v>
      </c>
      <c r="H87" s="1">
        <f>[1]!'PREVCLOSED~4003'</f>
        <v>106.25</v>
      </c>
      <c r="I87" s="1">
        <f>[1]!'TOTALVOLUME~4003'</f>
        <v>235567</v>
      </c>
      <c r="J87" t="str">
        <f>[1]!'LASTTADAWOLTIME~4003'</f>
        <v xml:space="preserve"> 15:29:55</v>
      </c>
      <c r="K87" t="str">
        <f>[1]!'LASTTADAWOLDATE~4003'</f>
        <v xml:space="preserve"> 30/07/2013</v>
      </c>
      <c r="L87">
        <f>[1]!'CHANGE~4003'</f>
        <v>6.25</v>
      </c>
      <c r="M87">
        <f>[1]!'CHANGERATIO~4003'</f>
        <v>5.88</v>
      </c>
      <c r="N87">
        <f>[1]!'TRADEVOLUME~4003'</f>
        <v>85</v>
      </c>
      <c r="O87" t="str">
        <f>[1]!'TYPE~4003'</f>
        <v xml:space="preserve"> Buy</v>
      </c>
      <c r="P87" t="str">
        <f>[1]!'TICKDIRECTION~4003'</f>
        <v xml:space="preserve"> =</v>
      </c>
      <c r="Q87">
        <f>[1]!'BESTBIDVOLUME~4003'</f>
        <v>18415</v>
      </c>
      <c r="R87">
        <f>[1]!'BESTBIDPRICE~4003'</f>
        <v>112.5</v>
      </c>
      <c r="S87">
        <f>[1]!'BESTASKPRICE~4003'</f>
        <v>112.75</v>
      </c>
      <c r="T87">
        <f>[1]!'BESTASKVOLUME~4003'</f>
        <v>550</v>
      </c>
      <c r="U87">
        <f>[1]!'BIDTRADES~4003'</f>
        <v>255</v>
      </c>
      <c r="V87">
        <f>[1]!'OFFERTRADES~4003'</f>
        <v>149</v>
      </c>
      <c r="W87">
        <f>[1]!'BIDTRADESVOLUME~4003'</f>
        <v>137326</v>
      </c>
      <c r="X87">
        <f>[1]!'OFFERTRADESVOLUME~4003'</f>
        <v>98241</v>
      </c>
      <c r="Y87">
        <f>[1]!'BIDTRADESTURNOVER~4003'</f>
        <v>15053359.25</v>
      </c>
      <c r="Z87">
        <f>[1]!'OFFERTRADESTURNOVER~4003'</f>
        <v>10673656.75</v>
      </c>
      <c r="AA87">
        <f>[1]!'MONEYFLOWINDEX~4003'</f>
        <v>1.4099999666214</v>
      </c>
      <c r="AB87">
        <f>[1]!'NETMONEYFLOW~4003'</f>
        <v>4379702.5</v>
      </c>
      <c r="AC87">
        <f>[1]!'CASHMAPRATIO~4003'</f>
        <v>58.509998321533203</v>
      </c>
      <c r="AD87">
        <f>[1]!'RANGERATIO~4003'</f>
        <v>5.88</v>
      </c>
      <c r="AE87">
        <f>[1]!'RANGE~4003'</f>
        <v>6.25</v>
      </c>
      <c r="AF87">
        <f>[1]!'PBR~4003'</f>
        <v>0</v>
      </c>
      <c r="AG87">
        <f>[1]!'S1~4003'</f>
        <v>108.34</v>
      </c>
      <c r="AH87">
        <f>[1]!'S2~4003'</f>
        <v>104.17</v>
      </c>
      <c r="AI87">
        <f>[1]!'R1~4003'</f>
        <v>114.59</v>
      </c>
      <c r="AJ87">
        <f>[1]!'R2~4003'</f>
        <v>116.67</v>
      </c>
      <c r="AK87">
        <f>[1]!'TURNOVER~4003'</f>
        <v>25727016</v>
      </c>
      <c r="AL87" t="str">
        <f>"الشركة المتحدة للإلكترونيات"</f>
        <v>الشركة المتحدة للإلكترونيات</v>
      </c>
      <c r="AM87">
        <f>[1]!'AVGVOLUME~4003'</f>
        <v>583.09</v>
      </c>
      <c r="AN87">
        <f>[1]!'MAXPRICE~4003'</f>
        <v>116.75</v>
      </c>
      <c r="AO87">
        <f>[1]!'MINPRICE~4003'</f>
        <v>95.75</v>
      </c>
      <c r="AP87">
        <f>[1]!'NOOFBIDS~4003'</f>
        <v>19</v>
      </c>
      <c r="AQ87">
        <f>[1]!'NOOFASKS~4003'</f>
        <v>20</v>
      </c>
      <c r="AR87">
        <f>[1]!'HIGH52WEEKS~4003'</f>
        <v>131</v>
      </c>
      <c r="AS87">
        <f>[1]!'LOW52WEEKS~4003'</f>
        <v>84.25</v>
      </c>
      <c r="AT87">
        <f>[1]!'TOTALBIDVOLUME~4003'</f>
        <v>37636</v>
      </c>
      <c r="AU87">
        <f>[1]!'TOTALASKVOLUME~4003'</f>
        <v>16059</v>
      </c>
      <c r="AV87">
        <f>[1]!'SPREAD~4003'</f>
        <v>0.25</v>
      </c>
      <c r="AW87">
        <f>[1]!'TRADESNO~4003'</f>
        <v>404</v>
      </c>
      <c r="AX87">
        <f>[1]!'TASIVALUE~4003'</f>
        <v>0.67</v>
      </c>
      <c r="AY87">
        <f>[1]!'INDEXVALUE~4003'</f>
        <v>22.93</v>
      </c>
      <c r="AZ87">
        <f>[1]!'AVGPRICE~4003'</f>
        <v>109.2</v>
      </c>
      <c r="BA87">
        <f>[1]!'BIDASKRATIO~4003'</f>
        <v>2.34</v>
      </c>
      <c r="BB87">
        <f>[1]!'SPREADRATIO~4003'</f>
        <v>0.22</v>
      </c>
      <c r="BC87">
        <f>[1]!'FREETOEXPORTEDPERCENTAGE~4003'</f>
        <v>0.39629999999999999</v>
      </c>
      <c r="BD87">
        <f>[1]!'ISSUEDSHARES~4003'</f>
        <v>24000000</v>
      </c>
      <c r="BE87">
        <f>[1]!'FREEFLOAT~4003'</f>
        <v>9512062</v>
      </c>
      <c r="BF87" t="str">
        <f>[1]!'MARKETSECTORNAME_AR~4003'</f>
        <v xml:space="preserve"> التجزئة</v>
      </c>
      <c r="BG87">
        <f>[1]!'MARKETSECTORID~4003'</f>
        <v>5</v>
      </c>
      <c r="BH87">
        <f>[1]!'TASIVALUEPERCENTAGE~4003'</f>
        <v>2.0000000000000001E-4</v>
      </c>
      <c r="BI87">
        <f>[1]!'SECTORVALUEPERCENTAGE~4003'</f>
        <v>5.0000000000000001E-4</v>
      </c>
    </row>
    <row r="88" spans="1:61">
      <c r="A88" t="str">
        <f>"4002"</f>
        <v>4002</v>
      </c>
      <c r="B88" t="str">
        <f>"المواساة"</f>
        <v>المواساة</v>
      </c>
      <c r="C88">
        <f>[1]!'TRADEPRICE~4002'</f>
        <v>78</v>
      </c>
      <c r="D88">
        <f>[1]!'CLOSE~4002'</f>
        <v>78.25</v>
      </c>
      <c r="E88" s="1">
        <f>[1]!'LOW~4002'</f>
        <v>77.75</v>
      </c>
      <c r="F88" s="1">
        <f>[1]!'HIGH~4002'</f>
        <v>81</v>
      </c>
      <c r="G88" s="1">
        <f>[1]!'OPEN~4002'</f>
        <v>78.75</v>
      </c>
      <c r="H88" s="1">
        <f>[1]!'PREVCLOSED~4002'</f>
        <v>78.5</v>
      </c>
      <c r="I88" s="1">
        <f>[1]!'TOTALVOLUME~4002'</f>
        <v>165707</v>
      </c>
      <c r="J88" t="str">
        <f>[1]!'LASTTADAWOLTIME~4002'</f>
        <v xml:space="preserve"> 15:29:57</v>
      </c>
      <c r="K88" t="str">
        <f>[1]!'LASTTADAWOLDATE~4002'</f>
        <v xml:space="preserve"> 30/07/2013</v>
      </c>
      <c r="L88">
        <f>[1]!'CHANGE~4002'</f>
        <v>-0.25</v>
      </c>
      <c r="M88">
        <f>[1]!'CHANGERATIO~4002'</f>
        <v>-0.32</v>
      </c>
      <c r="N88">
        <f>[1]!'TRADEVOLUME~4002'</f>
        <v>180</v>
      </c>
      <c r="O88" t="str">
        <f>[1]!'TYPE~4002'</f>
        <v xml:space="preserve"> Sell</v>
      </c>
      <c r="P88" t="str">
        <f>[1]!'TICKDIRECTION~4002'</f>
        <v xml:space="preserve"> -</v>
      </c>
      <c r="Q88">
        <f>[1]!'BESTBIDVOLUME~4002'</f>
        <v>5645</v>
      </c>
      <c r="R88">
        <f>[1]!'BESTBIDPRICE~4002'</f>
        <v>78</v>
      </c>
      <c r="S88">
        <f>[1]!'BESTASKPRICE~4002'</f>
        <v>78.25</v>
      </c>
      <c r="T88">
        <f>[1]!'BESTASKVOLUME~4002'</f>
        <v>444</v>
      </c>
      <c r="U88">
        <f>[1]!'BIDTRADES~4002'</f>
        <v>163</v>
      </c>
      <c r="V88">
        <f>[1]!'OFFERTRADES~4002'</f>
        <v>158</v>
      </c>
      <c r="W88">
        <f>[1]!'BIDTRADESVOLUME~4002'</f>
        <v>85807</v>
      </c>
      <c r="X88">
        <f>[1]!'OFFERTRADESVOLUME~4002'</f>
        <v>79900</v>
      </c>
      <c r="Y88">
        <f>[1]!'BIDTRADESTURNOVER~4002'</f>
        <v>6810219</v>
      </c>
      <c r="Z88">
        <f>[1]!'OFFERTRADESTURNOVER~4002'</f>
        <v>6317989.5</v>
      </c>
      <c r="AA88">
        <f>[1]!'MONEYFLOWINDEX~4002'</f>
        <v>1.08000004291534</v>
      </c>
      <c r="AB88">
        <f>[1]!'NETMONEYFLOW~4002'</f>
        <v>492229.5</v>
      </c>
      <c r="AC88">
        <f>[1]!'CASHMAPRATIO~4002'</f>
        <v>51.869998931884801</v>
      </c>
      <c r="AD88">
        <f>[1]!'RANGERATIO~4002'</f>
        <v>4.1399999999999997</v>
      </c>
      <c r="AE88">
        <f>[1]!'RANGE~4002'</f>
        <v>3.25</v>
      </c>
      <c r="AF88">
        <f>[1]!'PBR~4002'</f>
        <v>0</v>
      </c>
      <c r="AG88">
        <f>[1]!'S1~4002'</f>
        <v>76.84</v>
      </c>
      <c r="AH88">
        <f>[1]!'S2~4002'</f>
        <v>75.67</v>
      </c>
      <c r="AI88">
        <f>[1]!'R1~4002'</f>
        <v>80.09</v>
      </c>
      <c r="AJ88">
        <f>[1]!'R2~4002'</f>
        <v>82.17</v>
      </c>
      <c r="AK88">
        <f>[1]!'TURNOVER~4002'</f>
        <v>13128208.5</v>
      </c>
      <c r="AL88" t="str">
        <f>"شركت المواساة للخدماث الطبية"</f>
        <v>شركت المواساة للخدماث الطبية</v>
      </c>
      <c r="AM88">
        <f>[1]!'AVGVOLUME~4002'</f>
        <v>516.22</v>
      </c>
      <c r="AN88">
        <f>[1]!'MAXPRICE~4002'</f>
        <v>86.25</v>
      </c>
      <c r="AO88">
        <f>[1]!'MINPRICE~4002'</f>
        <v>70.75</v>
      </c>
      <c r="AP88">
        <f>[1]!'NOOFBIDS~4002'</f>
        <v>33</v>
      </c>
      <c r="AQ88">
        <f>[1]!'NOOFASKS~4002'</f>
        <v>32</v>
      </c>
      <c r="AR88">
        <f>[1]!'HIGH52WEEKS~4002'</f>
        <v>81.25</v>
      </c>
      <c r="AS88">
        <f>[1]!'LOW52WEEKS~4002'</f>
        <v>48.2</v>
      </c>
      <c r="AT88">
        <f>[1]!'TOTALBIDVOLUME~4002'</f>
        <v>31163</v>
      </c>
      <c r="AU88">
        <f>[1]!'TOTALASKVOLUME~4002'</f>
        <v>28356</v>
      </c>
      <c r="AV88">
        <f>[1]!'SPREAD~4002'</f>
        <v>0.25</v>
      </c>
      <c r="AW88">
        <f>[1]!'TRADESNO~4002'</f>
        <v>321</v>
      </c>
      <c r="AX88">
        <f>[1]!'TASIVALUE~4002'</f>
        <v>-0.13</v>
      </c>
      <c r="AY88">
        <f>[1]!'INDEXVALUE~4002'</f>
        <v>-4.58</v>
      </c>
      <c r="AZ88">
        <f>[1]!'AVGPRICE~4002'</f>
        <v>79.23</v>
      </c>
      <c r="BA88">
        <f>[1]!'BIDASKRATIO~4002'</f>
        <v>1.1000000000000001</v>
      </c>
      <c r="BB88">
        <f>[1]!'SPREADRATIO~4002'</f>
        <v>0.32</v>
      </c>
      <c r="BC88">
        <f>[1]!'FREETOEXPORTEDPERCENTAGE~4002'</f>
        <v>0.47499999999999998</v>
      </c>
      <c r="BD88">
        <f>[1]!'ISSUEDSHARES~4002'</f>
        <v>50000000</v>
      </c>
      <c r="BE88">
        <f>[1]!'FREEFLOAT~4002'</f>
        <v>23750000</v>
      </c>
      <c r="BF88" t="str">
        <f>[1]!'MARKETSECTORNAME_AR~4002'</f>
        <v xml:space="preserve"> التجزئة</v>
      </c>
      <c r="BG88">
        <f>[1]!'MARKETSECTORID~4002'</f>
        <v>5</v>
      </c>
      <c r="BH88">
        <f>[1]!'TASIVALUEPERCENTAGE~4002'</f>
        <v>0</v>
      </c>
      <c r="BI88">
        <f>[1]!'SECTORVALUEPERCENTAGE~4002'</f>
        <v>-1E-4</v>
      </c>
    </row>
    <row r="89" spans="1:61">
      <c r="A89" t="str">
        <f>"4001"</f>
        <v>4001</v>
      </c>
      <c r="B89" t="str">
        <f>"أسواق ع العثيم"</f>
        <v>أسواق ع العثيم</v>
      </c>
      <c r="C89">
        <f>[1]!'TRADEPRICE~4001'</f>
        <v>118</v>
      </c>
      <c r="D89">
        <f>[1]!'CLOSE~4001'</f>
        <v>118</v>
      </c>
      <c r="E89" s="1">
        <f>[1]!'LOW~4001'</f>
        <v>118</v>
      </c>
      <c r="F89" s="1">
        <f>[1]!'HIGH~4001'</f>
        <v>119.5</v>
      </c>
      <c r="G89" s="1">
        <f>[1]!'OPEN~4001'</f>
        <v>119</v>
      </c>
      <c r="H89" s="1">
        <f>[1]!'PREVCLOSED~4001'</f>
        <v>118.5</v>
      </c>
      <c r="I89" s="1">
        <f>[1]!'TOTALVOLUME~4001'</f>
        <v>41554</v>
      </c>
      <c r="J89" t="str">
        <f>[1]!'LASTTADAWOLTIME~4001'</f>
        <v xml:space="preserve"> 15:27:50</v>
      </c>
      <c r="K89" t="str">
        <f>[1]!'LASTTADAWOLDATE~4001'</f>
        <v xml:space="preserve"> 30/07/2013</v>
      </c>
      <c r="L89">
        <f>[1]!'CHANGE~4001'</f>
        <v>-0.5</v>
      </c>
      <c r="M89">
        <f>[1]!'CHANGERATIO~4001'</f>
        <v>-0.42</v>
      </c>
      <c r="N89">
        <f>[1]!'TRADEVOLUME~4001'</f>
        <v>32</v>
      </c>
      <c r="O89" t="str">
        <f>[1]!'TYPE~4001'</f>
        <v xml:space="preserve"> Sell</v>
      </c>
      <c r="P89" t="str">
        <f>[1]!'TICKDIRECTION~4001'</f>
        <v xml:space="preserve"> =</v>
      </c>
      <c r="Q89">
        <f>[1]!'BESTBIDVOLUME~4001'</f>
        <v>4620</v>
      </c>
      <c r="R89">
        <f>[1]!'BESTBIDPRICE~4001'</f>
        <v>118</v>
      </c>
      <c r="S89">
        <f>[1]!'BESTASKPRICE~4001'</f>
        <v>118.25</v>
      </c>
      <c r="T89">
        <f>[1]!'BESTASKVOLUME~4001'</f>
        <v>5</v>
      </c>
      <c r="U89">
        <f>[1]!'BIDTRADES~4001'</f>
        <v>95</v>
      </c>
      <c r="V89">
        <f>[1]!'OFFERTRADES~4001'</f>
        <v>99</v>
      </c>
      <c r="W89">
        <f>[1]!'BIDTRADESVOLUME~4001'</f>
        <v>19676</v>
      </c>
      <c r="X89">
        <f>[1]!'OFFERTRADESVOLUME~4001'</f>
        <v>21878</v>
      </c>
      <c r="Y89">
        <f>[1]!'BIDTRADESTURNOVER~4001'</f>
        <v>2335374.5</v>
      </c>
      <c r="Z89">
        <f>[1]!'OFFERTRADESTURNOVER~4001'</f>
        <v>2587109.25</v>
      </c>
      <c r="AA89">
        <f>[1]!'MONEYFLOWINDEX~4001'</f>
        <v>0.89999997615814198</v>
      </c>
      <c r="AB89">
        <f>[1]!'NETMONEYFLOW~4001'</f>
        <v>-251734.75</v>
      </c>
      <c r="AC89">
        <f>[1]!'CASHMAPRATIO~4001'</f>
        <v>47.439998626708999</v>
      </c>
      <c r="AD89">
        <f>[1]!'RANGERATIO~4001'</f>
        <v>1.27</v>
      </c>
      <c r="AE89">
        <f>[1]!'RANGE~4001'</f>
        <v>1.5</v>
      </c>
      <c r="AF89">
        <f>[1]!'PBR~4001'</f>
        <v>1.72</v>
      </c>
      <c r="AG89">
        <f>[1]!'S1~4001'</f>
        <v>117.5</v>
      </c>
      <c r="AH89">
        <f>[1]!'S2~4001'</f>
        <v>117</v>
      </c>
      <c r="AI89">
        <f>[1]!'R1~4001'</f>
        <v>119</v>
      </c>
      <c r="AJ89">
        <f>[1]!'R2~4001'</f>
        <v>120</v>
      </c>
      <c r="AK89">
        <f>[1]!'TURNOVER~4001'</f>
        <v>4922483.75</v>
      </c>
      <c r="AL89" t="str">
        <f>"شركة اسواق عبد الله العثيم "</f>
        <v xml:space="preserve">شركة اسواق عبد الله العثيم </v>
      </c>
      <c r="AM89">
        <f>[1]!'AVGVOLUME~4001'</f>
        <v>214.2</v>
      </c>
      <c r="AN89">
        <f>[1]!'MAXPRICE~4001'</f>
        <v>130.25</v>
      </c>
      <c r="AO89">
        <f>[1]!'MINPRICE~4001'</f>
        <v>106.75</v>
      </c>
      <c r="AP89">
        <f>[1]!'NOOFBIDS~4001'</f>
        <v>23</v>
      </c>
      <c r="AQ89">
        <f>[1]!'NOOFASKS~4001'</f>
        <v>54</v>
      </c>
      <c r="AR89">
        <f>[1]!'HIGH52WEEKS~4001'</f>
        <v>125</v>
      </c>
      <c r="AS89">
        <f>[1]!'LOW52WEEKS~4001'</f>
        <v>79.5</v>
      </c>
      <c r="AT89">
        <f>[1]!'TOTALBIDVOLUME~4001'</f>
        <v>14054</v>
      </c>
      <c r="AU89">
        <f>[1]!'TOTALASKVOLUME~4001'</f>
        <v>46143</v>
      </c>
      <c r="AV89">
        <f>[1]!'SPREAD~4001'</f>
        <v>0.25</v>
      </c>
      <c r="AW89">
        <f>[1]!'TRADESNO~4001'</f>
        <v>194</v>
      </c>
      <c r="AX89">
        <f>[1]!'TASIVALUE~4001'</f>
        <v>-0.09</v>
      </c>
      <c r="AY89">
        <f>[1]!'INDEXVALUE~4001'</f>
        <v>-3.14</v>
      </c>
      <c r="AZ89">
        <f>[1]!'AVGPRICE~4001'</f>
        <v>118.46</v>
      </c>
      <c r="BA89">
        <f>[1]!'BIDASKRATIO~4001'</f>
        <v>0.3</v>
      </c>
      <c r="BB89">
        <f>[1]!'SPREADRATIO~4001'</f>
        <v>0.21</v>
      </c>
      <c r="BC89">
        <f>[1]!'FREETOEXPORTEDPERCENTAGE~4001'</f>
        <v>0.72330000000000005</v>
      </c>
      <c r="BD89">
        <f>[1]!'ISSUEDSHARES~4001'</f>
        <v>22500000</v>
      </c>
      <c r="BE89">
        <f>[1]!'FREEFLOAT~4001'</f>
        <v>16275000</v>
      </c>
      <c r="BF89" t="str">
        <f>[1]!'MARKETSECTORNAME_AR~4001'</f>
        <v xml:space="preserve"> التجزئة</v>
      </c>
      <c r="BG89">
        <f>[1]!'MARKETSECTORID~4001'</f>
        <v>5</v>
      </c>
      <c r="BH89">
        <f>[1]!'TASIVALUEPERCENTAGE~4001'</f>
        <v>0</v>
      </c>
      <c r="BI89">
        <f>[1]!'SECTORVALUEPERCENTAGE~4001'</f>
        <v>-1E-4</v>
      </c>
    </row>
    <row r="90" spans="1:61">
      <c r="A90" t="str">
        <f>"3091"</f>
        <v>3091</v>
      </c>
      <c r="B90" t="str">
        <f>"إسمنت الجوف"</f>
        <v>إسمنت الجوف</v>
      </c>
      <c r="C90">
        <f>[1]!'TRADEPRICE~3091'</f>
        <v>17.25</v>
      </c>
      <c r="D90">
        <f>[1]!'CLOSE~3091'</f>
        <v>17.25</v>
      </c>
      <c r="E90" s="1">
        <f>[1]!'LOW~3091'</f>
        <v>17.05</v>
      </c>
      <c r="F90" s="1">
        <f>[1]!'HIGH~3091'</f>
        <v>17.25</v>
      </c>
      <c r="G90" s="1">
        <f>[1]!'OPEN~3091'</f>
        <v>17.100000000000001</v>
      </c>
      <c r="H90" s="1">
        <f>[1]!'PREVCLOSED~3091'</f>
        <v>17.100000000000001</v>
      </c>
      <c r="I90" s="1">
        <f>[1]!'TOTALVOLUME~3091'</f>
        <v>1732594</v>
      </c>
      <c r="J90" t="str">
        <f>[1]!'LASTTADAWOLTIME~3091'</f>
        <v xml:space="preserve"> 15:29:17</v>
      </c>
      <c r="K90" t="str">
        <f>[1]!'LASTTADAWOLDATE~3091'</f>
        <v xml:space="preserve"> 30/07/2013</v>
      </c>
      <c r="L90">
        <f>[1]!'CHANGE~3091'</f>
        <v>0.15</v>
      </c>
      <c r="M90">
        <f>[1]!'CHANGERATIO~3091'</f>
        <v>0.88</v>
      </c>
      <c r="N90">
        <f>[1]!'TRADEVOLUME~3091'</f>
        <v>22097</v>
      </c>
      <c r="O90" t="str">
        <f>[1]!'TYPE~3091'</f>
        <v xml:space="preserve"> Buy</v>
      </c>
      <c r="P90" t="str">
        <f>[1]!'TICKDIRECTION~3091'</f>
        <v xml:space="preserve"> =</v>
      </c>
      <c r="Q90">
        <f>[1]!'BESTBIDVOLUME~3091'</f>
        <v>20838</v>
      </c>
      <c r="R90">
        <f>[1]!'BESTBIDPRICE~3091'</f>
        <v>17.149999999999999</v>
      </c>
      <c r="S90">
        <f>[1]!'BESTASKPRICE~3091'</f>
        <v>17.2</v>
      </c>
      <c r="T90">
        <f>[1]!'BESTASKVOLUME~3091'</f>
        <v>13506</v>
      </c>
      <c r="U90">
        <f>[1]!'BIDTRADES~3091'</f>
        <v>352</v>
      </c>
      <c r="V90">
        <f>[1]!'OFFERTRADES~3091'</f>
        <v>209</v>
      </c>
      <c r="W90">
        <f>[1]!'BIDTRADESVOLUME~3091'</f>
        <v>1183926</v>
      </c>
      <c r="X90">
        <f>[1]!'OFFERTRADESVOLUME~3091'</f>
        <v>548668</v>
      </c>
      <c r="Y90">
        <f>[1]!'BIDTRADESTURNOVER~3091'</f>
        <v>20311396.850000001</v>
      </c>
      <c r="Z90">
        <f>[1]!'OFFERTRADESTURNOVER~3091'</f>
        <v>9391049.6999999993</v>
      </c>
      <c r="AA90">
        <f>[1]!'MONEYFLOWINDEX~3091'</f>
        <v>2.1600000858306898</v>
      </c>
      <c r="AB90">
        <f>[1]!'NETMONEYFLOW~3091'</f>
        <v>10920347.15</v>
      </c>
      <c r="AC90">
        <f>[1]!'CASHMAPRATIO~3091'</f>
        <v>68.379997253417997</v>
      </c>
      <c r="AD90">
        <f>[1]!'RANGERATIO~3091'</f>
        <v>1.17</v>
      </c>
      <c r="AE90">
        <f>[1]!'RANGE~3091'</f>
        <v>0.2</v>
      </c>
      <c r="AF90">
        <f>[1]!'PBR~3091'</f>
        <v>0</v>
      </c>
      <c r="AG90">
        <f>[1]!'S1~3091'</f>
        <v>17.11</v>
      </c>
      <c r="AH90">
        <f>[1]!'S2~3091'</f>
        <v>16.98</v>
      </c>
      <c r="AI90">
        <f>[1]!'R1~3091'</f>
        <v>17.309999999999999</v>
      </c>
      <c r="AJ90">
        <f>[1]!'R2~3091'</f>
        <v>17.38</v>
      </c>
      <c r="AK90">
        <f>[1]!'TURNOVER~3091'</f>
        <v>29702446.550000001</v>
      </c>
      <c r="AL90" t="str">
        <f>"شركة إسمنت الجوف"</f>
        <v>شركة إسمنت الجوف</v>
      </c>
      <c r="AM90">
        <f>[1]!'AVGVOLUME~3091'</f>
        <v>3088.4</v>
      </c>
      <c r="AN90">
        <f>[1]!'MAXPRICE~3091'</f>
        <v>18.8</v>
      </c>
      <c r="AO90">
        <f>[1]!'MINPRICE~3091'</f>
        <v>15.4</v>
      </c>
      <c r="AP90">
        <f>[1]!'NOOFBIDS~3091'</f>
        <v>210</v>
      </c>
      <c r="AQ90">
        <f>[1]!'NOOFASKS~3091'</f>
        <v>172</v>
      </c>
      <c r="AR90">
        <f>[1]!'HIGH52WEEKS~3091'</f>
        <v>18.5</v>
      </c>
      <c r="AS90">
        <f>[1]!'LOW52WEEKS~3091'</f>
        <v>15</v>
      </c>
      <c r="AT90">
        <f>[1]!'TOTALBIDVOLUME~3091'</f>
        <v>596628</v>
      </c>
      <c r="AU90">
        <f>[1]!'TOTALASKVOLUME~3091'</f>
        <v>707760</v>
      </c>
      <c r="AV90">
        <f>[1]!'SPREAD~3091'</f>
        <v>0.05</v>
      </c>
      <c r="AW90">
        <f>[1]!'TRADESNO~3091'</f>
        <v>561</v>
      </c>
      <c r="AX90">
        <f>[1]!'TASIVALUE~3091'</f>
        <v>0.22</v>
      </c>
      <c r="AY90">
        <f>[1]!'INDEXVALUE~3091'</f>
        <v>2.1800000000000002</v>
      </c>
      <c r="AZ90">
        <f>[1]!'AVGPRICE~3091'</f>
        <v>17.14</v>
      </c>
      <c r="BA90">
        <f>[1]!'BIDASKRATIO~3091'</f>
        <v>0.84</v>
      </c>
      <c r="BB90">
        <f>[1]!'SPREADRATIO~3091'</f>
        <v>0.28999999999999998</v>
      </c>
      <c r="BC90">
        <f>[1]!'FREETOEXPORTEDPERCENTAGE~3091'</f>
        <v>1</v>
      </c>
      <c r="BD90">
        <f>[1]!'ISSUEDSHARES~3091'</f>
        <v>130000000</v>
      </c>
      <c r="BE90">
        <f>[1]!'FREEFLOAT~3091'</f>
        <v>130000000</v>
      </c>
      <c r="BF90" t="str">
        <f>[1]!'MARKETSECTORNAME_AR~3091'</f>
        <v xml:space="preserve"> الاسمنت</v>
      </c>
      <c r="BG90">
        <f>[1]!'MARKETSECTORID~3091'</f>
        <v>4</v>
      </c>
      <c r="BH90">
        <f>[1]!'TASIVALUEPERCENTAGE~3091'</f>
        <v>1E-4</v>
      </c>
      <c r="BI90">
        <f>[1]!'SECTORVALUEPERCENTAGE~3091'</f>
        <v>0</v>
      </c>
    </row>
    <row r="91" spans="1:61">
      <c r="A91" t="str">
        <f>"3090"</f>
        <v>3090</v>
      </c>
      <c r="B91" t="str">
        <f>"اسمنت تبوك"</f>
        <v>اسمنت تبوك</v>
      </c>
      <c r="C91">
        <f>[1]!'TRADEPRICE~3090'</f>
        <v>29.2</v>
      </c>
      <c r="D91">
        <f>[1]!'CLOSE~3090'</f>
        <v>29.2</v>
      </c>
      <c r="E91" s="1">
        <f>[1]!'LOW~3090'</f>
        <v>28.8</v>
      </c>
      <c r="F91" s="1">
        <f>[1]!'HIGH~3090'</f>
        <v>29.9</v>
      </c>
      <c r="G91" s="1">
        <f>[1]!'OPEN~3090'</f>
        <v>29</v>
      </c>
      <c r="H91" s="1">
        <f>[1]!'PREVCLOSED~3090'</f>
        <v>29</v>
      </c>
      <c r="I91" s="1">
        <f>[1]!'TOTALVOLUME~3090'</f>
        <v>319234</v>
      </c>
      <c r="J91" t="str">
        <f>[1]!'LASTTADAWOLTIME~3090'</f>
        <v xml:space="preserve"> 15:26:04</v>
      </c>
      <c r="K91" t="str">
        <f>[1]!'LASTTADAWOLDATE~3090'</f>
        <v xml:space="preserve"> 30/07/2013</v>
      </c>
      <c r="L91">
        <f>[1]!'CHANGE~3090'</f>
        <v>0.2</v>
      </c>
      <c r="M91">
        <f>[1]!'CHANGERATIO~3090'</f>
        <v>0.69</v>
      </c>
      <c r="N91">
        <f>[1]!'TRADEVOLUME~3090'</f>
        <v>661</v>
      </c>
      <c r="O91" t="str">
        <f>[1]!'TYPE~3090'</f>
        <v xml:space="preserve"> Sell</v>
      </c>
      <c r="P91" t="str">
        <f>[1]!'TICKDIRECTION~3090'</f>
        <v xml:space="preserve"> =</v>
      </c>
      <c r="Q91">
        <f>[1]!'BESTBIDVOLUME~3090'</f>
        <v>12341</v>
      </c>
      <c r="R91">
        <f>[1]!'BESTBIDPRICE~3090'</f>
        <v>29.2</v>
      </c>
      <c r="S91">
        <f>[1]!'BESTASKPRICE~3090'</f>
        <v>29.3</v>
      </c>
      <c r="T91">
        <f>[1]!'BESTASKVOLUME~3090'</f>
        <v>29200</v>
      </c>
      <c r="U91">
        <f>[1]!'BIDTRADES~3090'</f>
        <v>125</v>
      </c>
      <c r="V91">
        <f>[1]!'OFFERTRADES~3090'</f>
        <v>141</v>
      </c>
      <c r="W91">
        <f>[1]!'BIDTRADESVOLUME~3090'</f>
        <v>160710</v>
      </c>
      <c r="X91">
        <f>[1]!'OFFERTRADESVOLUME~3090'</f>
        <v>158524</v>
      </c>
      <c r="Y91">
        <f>[1]!'BIDTRADESTURNOVER~3090'</f>
        <v>4702628.8</v>
      </c>
      <c r="Z91">
        <f>[1]!'OFFERTRADESTURNOVER~3090'</f>
        <v>4645525</v>
      </c>
      <c r="AA91">
        <f>[1]!'MONEYFLOWINDEX~3090'</f>
        <v>1.0099999904632599</v>
      </c>
      <c r="AB91">
        <f>[1]!'NETMONEYFLOW~3090'</f>
        <v>57103.8</v>
      </c>
      <c r="AC91">
        <f>[1]!'CASHMAPRATIO~3090'</f>
        <v>50.310001373291001</v>
      </c>
      <c r="AD91">
        <f>[1]!'RANGERATIO~3090'</f>
        <v>3.79</v>
      </c>
      <c r="AE91">
        <f>[1]!'RANGE~3090'</f>
        <v>1.1000000000000001</v>
      </c>
      <c r="AF91">
        <f>[1]!'PBR~3090'</f>
        <v>1.74</v>
      </c>
      <c r="AG91">
        <f>[1]!'S1~3090'</f>
        <v>28.7</v>
      </c>
      <c r="AH91">
        <f>[1]!'S2~3090'</f>
        <v>28.2</v>
      </c>
      <c r="AI91">
        <f>[1]!'R1~3090'</f>
        <v>29.8</v>
      </c>
      <c r="AJ91">
        <f>[1]!'R2~3090'</f>
        <v>30.4</v>
      </c>
      <c r="AK91">
        <f>[1]!'TURNOVER~3090'</f>
        <v>9348153.8000000007</v>
      </c>
      <c r="AL91" t="str">
        <f>"شركة إسمنت تبوك"</f>
        <v>شركة إسمنت تبوك</v>
      </c>
      <c r="AM91">
        <f>[1]!'AVGVOLUME~3090'</f>
        <v>1200.1300000000001</v>
      </c>
      <c r="AN91">
        <f>[1]!'MAXPRICE~3090'</f>
        <v>31.9</v>
      </c>
      <c r="AO91">
        <f>[1]!'MINPRICE~3090'</f>
        <v>26.1</v>
      </c>
      <c r="AP91">
        <f>[1]!'NOOFBIDS~3090'</f>
        <v>61</v>
      </c>
      <c r="AQ91">
        <f>[1]!'NOOFASKS~3090'</f>
        <v>80</v>
      </c>
      <c r="AR91">
        <f>[1]!'HIGH52WEEKS~3090'</f>
        <v>34.299999999999997</v>
      </c>
      <c r="AS91">
        <f>[1]!'LOW52WEEKS~3090'</f>
        <v>22.1</v>
      </c>
      <c r="AT91">
        <f>[1]!'TOTALBIDVOLUME~3090'</f>
        <v>189493</v>
      </c>
      <c r="AU91">
        <f>[1]!'TOTALASKVOLUME~3090'</f>
        <v>155614</v>
      </c>
      <c r="AV91">
        <f>[1]!'SPREAD~3090'</f>
        <v>0.1</v>
      </c>
      <c r="AW91">
        <f>[1]!'TRADESNO~3090'</f>
        <v>266</v>
      </c>
      <c r="AX91">
        <f>[1]!'TASIVALUE~3090'</f>
        <v>0.19</v>
      </c>
      <c r="AY91">
        <f>[1]!'INDEXVALUE~3090'</f>
        <v>1.9</v>
      </c>
      <c r="AZ91">
        <f>[1]!'AVGPRICE~3090'</f>
        <v>29.28</v>
      </c>
      <c r="BA91">
        <f>[1]!'BIDASKRATIO~3090'</f>
        <v>1.22</v>
      </c>
      <c r="BB91">
        <f>[1]!'SPREADRATIO~3090'</f>
        <v>0.34</v>
      </c>
      <c r="BC91">
        <f>[1]!'FREETOEXPORTEDPERCENTAGE~3090'</f>
        <v>0.94359999999999999</v>
      </c>
      <c r="BD91">
        <f>[1]!'ISSUEDSHARES~3090'</f>
        <v>90000000</v>
      </c>
      <c r="BE91">
        <f>[1]!'FREEFLOAT~3090'</f>
        <v>84922848</v>
      </c>
      <c r="BF91" t="str">
        <f>[1]!'MARKETSECTORNAME_AR~3090'</f>
        <v xml:space="preserve"> الاسمنت</v>
      </c>
      <c r="BG91">
        <f>[1]!'MARKETSECTORID~3090'</f>
        <v>4</v>
      </c>
      <c r="BH91">
        <f>[1]!'TASIVALUEPERCENTAGE~3090'</f>
        <v>1E-4</v>
      </c>
      <c r="BI91">
        <f>[1]!'SECTORVALUEPERCENTAGE~3090'</f>
        <v>0</v>
      </c>
    </row>
    <row r="92" spans="1:61">
      <c r="A92" t="str">
        <f>"3080"</f>
        <v>3080</v>
      </c>
      <c r="B92" t="str">
        <f>"اسمنت الشرقية"</f>
        <v>اسمنت الشرقية</v>
      </c>
      <c r="C92">
        <f>[1]!'TRADEPRICE~3080'</f>
        <v>58.75</v>
      </c>
      <c r="D92">
        <f>[1]!'CLOSE~3080'</f>
        <v>58.75</v>
      </c>
      <c r="E92" s="1">
        <f>[1]!'LOW~3080'</f>
        <v>58.5</v>
      </c>
      <c r="F92" s="1">
        <f>[1]!'HIGH~3080'</f>
        <v>58.75</v>
      </c>
      <c r="G92" s="1">
        <f>[1]!'OPEN~3080'</f>
        <v>58.5</v>
      </c>
      <c r="H92" s="1">
        <f>[1]!'PREVCLOSED~3080'</f>
        <v>58.75</v>
      </c>
      <c r="I92" s="1">
        <f>[1]!'TOTALVOLUME~3080'</f>
        <v>62678</v>
      </c>
      <c r="J92" t="str">
        <f>[1]!'LASTTADAWOLTIME~3080'</f>
        <v xml:space="preserve"> 15:22:44</v>
      </c>
      <c r="K92" t="str">
        <f>[1]!'LASTTADAWOLDATE~3080'</f>
        <v xml:space="preserve"> 30/07/2013</v>
      </c>
      <c r="L92">
        <f>[1]!'CHANGE~3080'</f>
        <v>0</v>
      </c>
      <c r="M92">
        <f>[1]!'CHANGERATIO~3080'</f>
        <v>0</v>
      </c>
      <c r="N92">
        <f>[1]!'TRADEVOLUME~3080'</f>
        <v>323</v>
      </c>
      <c r="O92" t="str">
        <f>[1]!'TYPE~3080'</f>
        <v xml:space="preserve"> Buy</v>
      </c>
      <c r="P92" t="str">
        <f>[1]!'TICKDIRECTION~3080'</f>
        <v xml:space="preserve"> =</v>
      </c>
      <c r="Q92">
        <f>[1]!'BESTBIDVOLUME~3080'</f>
        <v>11869</v>
      </c>
      <c r="R92">
        <f>[1]!'BESTBIDPRICE~3080'</f>
        <v>58.5</v>
      </c>
      <c r="S92">
        <f>[1]!'BESTASKPRICE~3080'</f>
        <v>58.75</v>
      </c>
      <c r="T92">
        <f>[1]!'BESTASKVOLUME~3080'</f>
        <v>8201</v>
      </c>
      <c r="U92">
        <f>[1]!'BIDTRADES~3080'</f>
        <v>27</v>
      </c>
      <c r="V92">
        <f>[1]!'OFFERTRADES~3080'</f>
        <v>17</v>
      </c>
      <c r="W92">
        <f>[1]!'BIDTRADESVOLUME~3080'</f>
        <v>35739</v>
      </c>
      <c r="X92">
        <f>[1]!'OFFERTRADESVOLUME~3080'</f>
        <v>26939</v>
      </c>
      <c r="Y92">
        <f>[1]!'BIDTRADESTURNOVER~3080'</f>
        <v>2096243.75</v>
      </c>
      <c r="Z92">
        <f>[1]!'OFFERTRADESTURNOVER~3080'</f>
        <v>1575887.25</v>
      </c>
      <c r="AA92">
        <f>[1]!'MONEYFLOWINDEX~3080'</f>
        <v>1.33000004291534</v>
      </c>
      <c r="AB92">
        <f>[1]!'NETMONEYFLOW~3080'</f>
        <v>520356.5</v>
      </c>
      <c r="AC92">
        <f>[1]!'CASHMAPRATIO~3080'</f>
        <v>57.090000152587898</v>
      </c>
      <c r="AD92">
        <f>[1]!'RANGERATIO~3080'</f>
        <v>0.43</v>
      </c>
      <c r="AE92">
        <f>[1]!'RANGE~3080'</f>
        <v>0.25</v>
      </c>
      <c r="AF92">
        <f>[1]!'PBR~3080'</f>
        <v>5.05</v>
      </c>
      <c r="AG92">
        <f>[1]!'S1~3080'</f>
        <v>58.59</v>
      </c>
      <c r="AH92">
        <f>[1]!'S2~3080'</f>
        <v>58.42</v>
      </c>
      <c r="AI92">
        <f>[1]!'R1~3080'</f>
        <v>58.84</v>
      </c>
      <c r="AJ92">
        <f>[1]!'R2~3080'</f>
        <v>58.92</v>
      </c>
      <c r="AK92">
        <f>[1]!'TURNOVER~3080'</f>
        <v>3672131</v>
      </c>
      <c r="AL92" t="str">
        <f>"شركة إسمنت المنطقة الشرقية"</f>
        <v>شركة إسمنت المنطقة الشرقية</v>
      </c>
      <c r="AM92">
        <f>[1]!'AVGVOLUME~3080'</f>
        <v>1424.5</v>
      </c>
      <c r="AN92">
        <f>[1]!'MAXPRICE~3080'</f>
        <v>64.5</v>
      </c>
      <c r="AO92">
        <f>[1]!'MINPRICE~3080'</f>
        <v>53</v>
      </c>
      <c r="AP92">
        <f>[1]!'NOOFBIDS~3080'</f>
        <v>48</v>
      </c>
      <c r="AQ92">
        <f>[1]!'NOOFASKS~3080'</f>
        <v>74</v>
      </c>
      <c r="AR92">
        <f>[1]!'HIGH52WEEKS~3080'</f>
        <v>65.5</v>
      </c>
      <c r="AS92">
        <f>[1]!'LOW52WEEKS~3080'</f>
        <v>51</v>
      </c>
      <c r="AT92">
        <f>[1]!'TOTALBIDVOLUME~3080'</f>
        <v>84552</v>
      </c>
      <c r="AU92">
        <f>[1]!'TOTALASKVOLUME~3080'</f>
        <v>145418</v>
      </c>
      <c r="AV92">
        <f>[1]!'SPREAD~3080'</f>
        <v>0.25</v>
      </c>
      <c r="AW92">
        <f>[1]!'TRADESNO~3080'</f>
        <v>44</v>
      </c>
      <c r="AX92">
        <f>[1]!'TASIVALUE~3080'</f>
        <v>0</v>
      </c>
      <c r="AY92">
        <f>[1]!'INDEXVALUE~3080'</f>
        <v>0</v>
      </c>
      <c r="AZ92">
        <f>[1]!'AVGPRICE~3080'</f>
        <v>58.59</v>
      </c>
      <c r="BA92">
        <f>[1]!'BIDASKRATIO~3080'</f>
        <v>0.57999999999999996</v>
      </c>
      <c r="BB92">
        <f>[1]!'SPREADRATIO~3080'</f>
        <v>0.43</v>
      </c>
      <c r="BC92">
        <f>[1]!'FREETOEXPORTEDPERCENTAGE~3080'</f>
        <v>0.68059999999999998</v>
      </c>
      <c r="BD92">
        <f>[1]!'ISSUEDSHARES~3080'</f>
        <v>86000000</v>
      </c>
      <c r="BE92">
        <f>[1]!'FREEFLOAT~3080'</f>
        <v>58534000</v>
      </c>
      <c r="BF92" t="str">
        <f>[1]!'MARKETSECTORNAME_AR~3080'</f>
        <v xml:space="preserve"> الاسمنت</v>
      </c>
      <c r="BG92">
        <f>[1]!'MARKETSECTORID~3080'</f>
        <v>4</v>
      </c>
      <c r="BH92">
        <f>[1]!'TASIVALUEPERCENTAGE~3080'</f>
        <v>0</v>
      </c>
      <c r="BI92">
        <f>[1]!'SECTORVALUEPERCENTAGE~3080'</f>
        <v>0</v>
      </c>
    </row>
    <row r="93" spans="1:61">
      <c r="A93" t="str">
        <f>"3060"</f>
        <v>3060</v>
      </c>
      <c r="B93" t="str">
        <f>"اسمنت ينبع"</f>
        <v>اسمنت ينبع</v>
      </c>
      <c r="C93">
        <f>[1]!'TRADEPRICE~3060'</f>
        <v>71.25</v>
      </c>
      <c r="D93">
        <f>[1]!'CLOSE~3060'</f>
        <v>71.25</v>
      </c>
      <c r="E93" s="1">
        <f>[1]!'LOW~3060'</f>
        <v>70.75</v>
      </c>
      <c r="F93" s="1">
        <f>[1]!'HIGH~3060'</f>
        <v>71.75</v>
      </c>
      <c r="G93" s="1">
        <f>[1]!'OPEN~3060'</f>
        <v>71.75</v>
      </c>
      <c r="H93" s="1">
        <f>[1]!'PREVCLOSED~3060'</f>
        <v>71.75</v>
      </c>
      <c r="I93" s="1">
        <f>[1]!'TOTALVOLUME~3060'</f>
        <v>173251</v>
      </c>
      <c r="J93" t="str">
        <f>[1]!'LASTTADAWOLTIME~3060'</f>
        <v xml:space="preserve"> 15:28:31</v>
      </c>
      <c r="K93" t="str">
        <f>[1]!'LASTTADAWOLDATE~3060'</f>
        <v xml:space="preserve"> 30/07/2013</v>
      </c>
      <c r="L93">
        <f>[1]!'CHANGE~3060'</f>
        <v>-0.5</v>
      </c>
      <c r="M93">
        <f>[1]!'CHANGERATIO~3060'</f>
        <v>-0.7</v>
      </c>
      <c r="N93">
        <f>[1]!'TRADEVOLUME~3060'</f>
        <v>200</v>
      </c>
      <c r="O93" t="str">
        <f>[1]!'TYPE~3060'</f>
        <v xml:space="preserve"> Buy</v>
      </c>
      <c r="P93" t="str">
        <f>[1]!'TICKDIRECTION~3060'</f>
        <v xml:space="preserve"> =</v>
      </c>
      <c r="Q93">
        <f>[1]!'BESTBIDVOLUME~3060'</f>
        <v>4800</v>
      </c>
      <c r="R93">
        <f>[1]!'BESTBIDPRICE~3060'</f>
        <v>71.25</v>
      </c>
      <c r="S93">
        <f>[1]!'BESTASKPRICE~3060'</f>
        <v>71.5</v>
      </c>
      <c r="T93">
        <f>[1]!'BESTASKVOLUME~3060'</f>
        <v>21917</v>
      </c>
      <c r="U93">
        <f>[1]!'BIDTRADES~3060'</f>
        <v>52</v>
      </c>
      <c r="V93">
        <f>[1]!'OFFERTRADES~3060'</f>
        <v>50</v>
      </c>
      <c r="W93">
        <f>[1]!'BIDTRADESVOLUME~3060'</f>
        <v>79400</v>
      </c>
      <c r="X93">
        <f>[1]!'OFFERTRADESVOLUME~3060'</f>
        <v>93851</v>
      </c>
      <c r="Y93">
        <f>[1]!'BIDTRADESTURNOVER~3060'</f>
        <v>5647716.5</v>
      </c>
      <c r="Z93">
        <f>[1]!'OFFERTRADESTURNOVER~3060'</f>
        <v>6657257.25</v>
      </c>
      <c r="AA93">
        <f>[1]!'MONEYFLOWINDEX~3060'</f>
        <v>0.85000002384185802</v>
      </c>
      <c r="AB93">
        <f>[1]!'NETMONEYFLOW~3060'</f>
        <v>-1009540.75</v>
      </c>
      <c r="AC93">
        <f>[1]!'CASHMAPRATIO~3060'</f>
        <v>4590</v>
      </c>
      <c r="AD93">
        <f>[1]!'RANGERATIO~3060'</f>
        <v>1.39</v>
      </c>
      <c r="AE93">
        <f>[1]!'RANGE~3060'</f>
        <v>1</v>
      </c>
      <c r="AF93">
        <f>[1]!'PBR~3060'</f>
        <v>5.33</v>
      </c>
      <c r="AG93">
        <f>[1]!'S1~3060'</f>
        <v>70.75</v>
      </c>
      <c r="AH93">
        <f>[1]!'S2~3060'</f>
        <v>70.25</v>
      </c>
      <c r="AI93">
        <f>[1]!'R1~3060'</f>
        <v>71.75</v>
      </c>
      <c r="AJ93">
        <f>[1]!'R2~3060'</f>
        <v>72.25</v>
      </c>
      <c r="AK93">
        <f>[1]!'TURNOVER~3060'</f>
        <v>12304973.75</v>
      </c>
      <c r="AL93" t="str">
        <f>"شركة إسمنت ينبع"</f>
        <v>شركة إسمنت ينبع</v>
      </c>
      <c r="AM93">
        <f>[1]!'AVGVOLUME~3060'</f>
        <v>1698.54</v>
      </c>
      <c r="AN93">
        <f>[1]!'MAXPRICE~3060'</f>
        <v>78.75</v>
      </c>
      <c r="AO93">
        <f>[1]!'MINPRICE~3060'</f>
        <v>64.75</v>
      </c>
      <c r="AP93">
        <f>[1]!'NOOFBIDS~3060'</f>
        <v>35</v>
      </c>
      <c r="AQ93">
        <f>[1]!'NOOFASKS~3060'</f>
        <v>60</v>
      </c>
      <c r="AR93">
        <f>[1]!'HIGH52WEEKS~3060'</f>
        <v>97</v>
      </c>
      <c r="AS93">
        <f>[1]!'LOW52WEEKS~3060'</f>
        <v>58</v>
      </c>
      <c r="AT93">
        <f>[1]!'TOTALBIDVOLUME~3060'</f>
        <v>100389</v>
      </c>
      <c r="AU93">
        <f>[1]!'TOTALASKVOLUME~3060'</f>
        <v>218529</v>
      </c>
      <c r="AV93">
        <f>[1]!'SPREAD~3060'</f>
        <v>0.25</v>
      </c>
      <c r="AW93">
        <f>[1]!'TRADESNO~3060'</f>
        <v>102</v>
      </c>
      <c r="AX93">
        <f>[1]!'TASIVALUE~3060'</f>
        <v>-0.68</v>
      </c>
      <c r="AY93">
        <f>[1]!'INDEXVALUE~3060'</f>
        <v>-6.72</v>
      </c>
      <c r="AZ93">
        <f>[1]!'AVGPRICE~3060'</f>
        <v>71.02</v>
      </c>
      <c r="BA93">
        <f>[1]!'BIDASKRATIO~3060'</f>
        <v>0.46</v>
      </c>
      <c r="BB93">
        <f>[1]!'SPREADRATIO~3060'</f>
        <v>0.35</v>
      </c>
      <c r="BC93">
        <f>[1]!'FREETOEXPORTEDPERCENTAGE~3060'</f>
        <v>0.76239999999999997</v>
      </c>
      <c r="BD93">
        <f>[1]!'ISSUEDSHARES~3060'</f>
        <v>157500000</v>
      </c>
      <c r="BE93">
        <f>[1]!'FREEFLOAT~3060'</f>
        <v>120075240</v>
      </c>
      <c r="BF93" t="str">
        <f>[1]!'MARKETSECTORNAME_AR~3060'</f>
        <v xml:space="preserve"> الاسمنت</v>
      </c>
      <c r="BG93">
        <f>[1]!'MARKETSECTORID~3060'</f>
        <v>4</v>
      </c>
      <c r="BH93">
        <f>[1]!'TASIVALUEPERCENTAGE~3060'</f>
        <v>-2.0000000000000001E-4</v>
      </c>
      <c r="BI93">
        <f>[1]!'SECTORVALUEPERCENTAGE~3060'</f>
        <v>-1E-4</v>
      </c>
    </row>
    <row r="94" spans="1:61">
      <c r="A94" t="str">
        <f>"3050"</f>
        <v>3050</v>
      </c>
      <c r="B94" t="str">
        <f>"اسمنت الجنوبيه"</f>
        <v>اسمنت الجنوبيه</v>
      </c>
      <c r="C94">
        <f>[1]!'TRADEPRICE~3050'</f>
        <v>102.5</v>
      </c>
      <c r="D94">
        <f>[1]!'CLOSE~3050'</f>
        <v>102.5</v>
      </c>
      <c r="E94" s="1">
        <f>[1]!'LOW~3050'</f>
        <v>102.25</v>
      </c>
      <c r="F94" s="1">
        <f>[1]!'HIGH~3050'</f>
        <v>103.25</v>
      </c>
      <c r="G94" s="1">
        <f>[1]!'OPEN~3050'</f>
        <v>103</v>
      </c>
      <c r="H94" s="1">
        <f>[1]!'PREVCLOSED~3050'</f>
        <v>103.25</v>
      </c>
      <c r="I94" s="1">
        <f>[1]!'TOTALVOLUME~3050'</f>
        <v>31272</v>
      </c>
      <c r="J94" t="str">
        <f>[1]!'LASTTADAWOLTIME~3050'</f>
        <v xml:space="preserve"> 15:29:51</v>
      </c>
      <c r="K94" t="str">
        <f>[1]!'LASTTADAWOLDATE~3050'</f>
        <v xml:space="preserve"> 30/07/2013</v>
      </c>
      <c r="L94">
        <f>[1]!'CHANGE~3050'</f>
        <v>-0.75</v>
      </c>
      <c r="M94">
        <f>[1]!'CHANGERATIO~3050'</f>
        <v>-0.73</v>
      </c>
      <c r="N94">
        <f>[1]!'TRADEVOLUME~3050'</f>
        <v>40</v>
      </c>
      <c r="O94" t="str">
        <f>[1]!'TYPE~3050'</f>
        <v xml:space="preserve"> Sell</v>
      </c>
      <c r="P94" t="str">
        <f>[1]!'TICKDIRECTION~3050'</f>
        <v xml:space="preserve"> =</v>
      </c>
      <c r="Q94">
        <f>[1]!'BESTBIDVOLUME~3050'</f>
        <v>1827</v>
      </c>
      <c r="R94">
        <f>[1]!'BESTBIDPRICE~3050'</f>
        <v>102.25</v>
      </c>
      <c r="S94">
        <f>[1]!'BESTASKPRICE~3050'</f>
        <v>102.5</v>
      </c>
      <c r="T94">
        <f>[1]!'BESTASKVOLUME~3050'</f>
        <v>576</v>
      </c>
      <c r="U94">
        <f>[1]!'BIDTRADES~3050'</f>
        <v>13</v>
      </c>
      <c r="V94">
        <f>[1]!'OFFERTRADES~3050'</f>
        <v>38</v>
      </c>
      <c r="W94">
        <f>[1]!'BIDTRADESVOLUME~3050'</f>
        <v>4481</v>
      </c>
      <c r="X94">
        <f>[1]!'OFFERTRADESVOLUME~3050'</f>
        <v>26791</v>
      </c>
      <c r="Y94">
        <f>[1]!'BIDTRADESTURNOVER~3050'</f>
        <v>461850.75</v>
      </c>
      <c r="Z94">
        <f>[1]!'OFFERTRADESTURNOVER~3050'</f>
        <v>2757150</v>
      </c>
      <c r="AA94">
        <f>[1]!'MONEYFLOWINDEX~3050'</f>
        <v>0.17000000178813901</v>
      </c>
      <c r="AB94">
        <f>[1]!'NETMONEYFLOW~3050'</f>
        <v>-2295299.25</v>
      </c>
      <c r="AC94">
        <f>[1]!'CASHMAPRATIO~3050'</f>
        <v>14.3500003814697</v>
      </c>
      <c r="AD94">
        <f>[1]!'RANGERATIO~3050'</f>
        <v>0.97</v>
      </c>
      <c r="AE94">
        <f>[1]!'RANGE~3050'</f>
        <v>1</v>
      </c>
      <c r="AF94">
        <f>[1]!'PBR~3050'</f>
        <v>5.65</v>
      </c>
      <c r="AG94">
        <f>[1]!'S1~3050'</f>
        <v>102.09</v>
      </c>
      <c r="AH94">
        <f>[1]!'S2~3050'</f>
        <v>101.67</v>
      </c>
      <c r="AI94">
        <f>[1]!'R1~3050'</f>
        <v>103.09</v>
      </c>
      <c r="AJ94">
        <f>[1]!'R2~3050'</f>
        <v>103.67</v>
      </c>
      <c r="AK94">
        <f>[1]!'TURNOVER~3050'</f>
        <v>3219000.75</v>
      </c>
      <c r="AL94" t="str">
        <f>"شركة إسمنت المنطقة الجنوبية"</f>
        <v>شركة إسمنت المنطقة الجنوبية</v>
      </c>
      <c r="AM94">
        <f>[1]!'AVGVOLUME~3050'</f>
        <v>613.17999999999995</v>
      </c>
      <c r="AN94">
        <f>[1]!'MAXPRICE~3050'</f>
        <v>113.5</v>
      </c>
      <c r="AO94">
        <f>[1]!'MINPRICE~3050'</f>
        <v>93</v>
      </c>
      <c r="AP94">
        <f>[1]!'NOOFBIDS~3050'</f>
        <v>25</v>
      </c>
      <c r="AQ94">
        <f>[1]!'NOOFASKS~3050'</f>
        <v>31</v>
      </c>
      <c r="AR94">
        <f>[1]!'HIGH52WEEKS~3050'</f>
        <v>108</v>
      </c>
      <c r="AS94">
        <f>[1]!'LOW52WEEKS~3050'</f>
        <v>91</v>
      </c>
      <c r="AT94">
        <f>[1]!'TOTALBIDVOLUME~3050'</f>
        <v>45556</v>
      </c>
      <c r="AU94">
        <f>[1]!'TOTALASKVOLUME~3050'</f>
        <v>64484</v>
      </c>
      <c r="AV94">
        <f>[1]!'SPREAD~3050'</f>
        <v>0.25</v>
      </c>
      <c r="AW94">
        <f>[1]!'TRADESNO~3050'</f>
        <v>51</v>
      </c>
      <c r="AX94">
        <f>[1]!'TASIVALUE~3050'</f>
        <v>-0.5</v>
      </c>
      <c r="AY94">
        <f>[1]!'INDEXVALUE~3050'</f>
        <v>-4.9800000000000004</v>
      </c>
      <c r="AZ94">
        <f>[1]!'AVGPRICE~3050'</f>
        <v>102.94</v>
      </c>
      <c r="BA94">
        <f>[1]!'BIDASKRATIO~3050'</f>
        <v>0.71</v>
      </c>
      <c r="BB94">
        <f>[1]!'SPREADRATIO~3050'</f>
        <v>0.24</v>
      </c>
      <c r="BC94">
        <f>[1]!'FREETOEXPORTEDPERCENTAGE~3050'</f>
        <v>0.4234</v>
      </c>
      <c r="BD94">
        <f>[1]!'ISSUEDSHARES~3050'</f>
        <v>140000000</v>
      </c>
      <c r="BE94">
        <f>[1]!'FREEFLOAT~3050'</f>
        <v>59273172</v>
      </c>
      <c r="BF94" t="str">
        <f>[1]!'MARKETSECTORNAME_AR~3050'</f>
        <v xml:space="preserve"> الاسمنت</v>
      </c>
      <c r="BG94">
        <f>[1]!'MARKETSECTORID~3050'</f>
        <v>4</v>
      </c>
      <c r="BH94">
        <f>[1]!'TASIVALUEPERCENTAGE~3050'</f>
        <v>-2.0000000000000001E-4</v>
      </c>
      <c r="BI94">
        <f>[1]!'SECTORVALUEPERCENTAGE~3050'</f>
        <v>-1E-4</v>
      </c>
    </row>
    <row r="95" spans="1:61">
      <c r="A95" t="str">
        <f>"3040"</f>
        <v>3040</v>
      </c>
      <c r="B95" t="str">
        <f>"اسمنت القصيم"</f>
        <v>اسمنت القصيم</v>
      </c>
      <c r="C95">
        <f>[1]!'TRADEPRICE~3040'</f>
        <v>83.5</v>
      </c>
      <c r="D95">
        <f>[1]!'CLOSE~3040'</f>
        <v>83.5</v>
      </c>
      <c r="E95" s="1">
        <f>[1]!'LOW~3040'</f>
        <v>83.25</v>
      </c>
      <c r="F95" s="1">
        <f>[1]!'HIGH~3040'</f>
        <v>83.75</v>
      </c>
      <c r="G95" s="1">
        <f>[1]!'OPEN~3040'</f>
        <v>83.5</v>
      </c>
      <c r="H95" s="1">
        <f>[1]!'PREVCLOSED~3040'</f>
        <v>83.5</v>
      </c>
      <c r="I95" s="1">
        <f>[1]!'TOTALVOLUME~3040'</f>
        <v>69804</v>
      </c>
      <c r="J95" t="str">
        <f>[1]!'LASTTADAWOLTIME~3040'</f>
        <v xml:space="preserve"> 15:27:03</v>
      </c>
      <c r="K95" t="str">
        <f>[1]!'LASTTADAWOLDATE~3040'</f>
        <v xml:space="preserve"> 30/07/2013</v>
      </c>
      <c r="L95">
        <f>[1]!'CHANGE~3040'</f>
        <v>0</v>
      </c>
      <c r="M95">
        <f>[1]!'CHANGERATIO~3040'</f>
        <v>0</v>
      </c>
      <c r="N95">
        <f>[1]!'TRADEVOLUME~3040'</f>
        <v>1000</v>
      </c>
      <c r="O95" t="str">
        <f>[1]!'TYPE~3040'</f>
        <v xml:space="preserve"> Buy</v>
      </c>
      <c r="P95" t="str">
        <f>[1]!'TICKDIRECTION~3040'</f>
        <v xml:space="preserve"> =</v>
      </c>
      <c r="Q95">
        <f>[1]!'BESTBIDVOLUME~3040'</f>
        <v>19266</v>
      </c>
      <c r="R95">
        <f>[1]!'BESTBIDPRICE~3040'</f>
        <v>83.25</v>
      </c>
      <c r="S95">
        <f>[1]!'BESTASKPRICE~3040'</f>
        <v>83.5</v>
      </c>
      <c r="T95">
        <f>[1]!'BESTASKVOLUME~3040'</f>
        <v>5731</v>
      </c>
      <c r="U95">
        <f>[1]!'BIDTRADES~3040'</f>
        <v>58</v>
      </c>
      <c r="V95">
        <f>[1]!'OFFERTRADES~3040'</f>
        <v>63</v>
      </c>
      <c r="W95">
        <f>[1]!'BIDTRADESVOLUME~3040'</f>
        <v>35504</v>
      </c>
      <c r="X95">
        <f>[1]!'OFFERTRADESVOLUME~3040'</f>
        <v>34300</v>
      </c>
      <c r="Y95">
        <f>[1]!'BIDTRADESTURNOVER~3040'</f>
        <v>2969237.75</v>
      </c>
      <c r="Z95">
        <f>[1]!'OFFERTRADESTURNOVER~3040'</f>
        <v>2862813</v>
      </c>
      <c r="AA95">
        <f>[1]!'MONEYFLOWINDEX~3040'</f>
        <v>1.03999996185303</v>
      </c>
      <c r="AB95">
        <f>[1]!'NETMONEYFLOW~3040'</f>
        <v>106424.75</v>
      </c>
      <c r="AC95">
        <f>[1]!'CASHMAPRATIO~3040'</f>
        <v>50.909999847412102</v>
      </c>
      <c r="AD95">
        <f>[1]!'RANGERATIO~3040'</f>
        <v>0.6</v>
      </c>
      <c r="AE95">
        <f>[1]!'RANGE~3040'</f>
        <v>0.5</v>
      </c>
      <c r="AF95">
        <f>[1]!'PBR~3040'</f>
        <v>11.28</v>
      </c>
      <c r="AG95">
        <f>[1]!'S1~3040'</f>
        <v>83.25</v>
      </c>
      <c r="AH95">
        <f>[1]!'S2~3040'</f>
        <v>83</v>
      </c>
      <c r="AI95">
        <f>[1]!'R1~3040'</f>
        <v>83.75</v>
      </c>
      <c r="AJ95">
        <f>[1]!'R2~3040'</f>
        <v>84</v>
      </c>
      <c r="AK95">
        <f>[1]!'TURNOVER~3040'</f>
        <v>5832050.75</v>
      </c>
      <c r="AL95" t="str">
        <f>"شركة إسمنت القصيم"</f>
        <v>شركة إسمنت القصيم</v>
      </c>
      <c r="AM95">
        <f>[1]!'AVGVOLUME~3040'</f>
        <v>576.89</v>
      </c>
      <c r="AN95">
        <f>[1]!'MAXPRICE~3040'</f>
        <v>91.75</v>
      </c>
      <c r="AO95">
        <f>[1]!'MINPRICE~3040'</f>
        <v>75.25</v>
      </c>
      <c r="AP95">
        <f>[1]!'NOOFBIDS~3040'</f>
        <v>65</v>
      </c>
      <c r="AQ95">
        <f>[1]!'NOOFASKS~3040'</f>
        <v>35</v>
      </c>
      <c r="AR95">
        <f>[1]!'HIGH52WEEKS~3040'</f>
        <v>88.5</v>
      </c>
      <c r="AS95">
        <f>[1]!'LOW52WEEKS~3040'</f>
        <v>74.75</v>
      </c>
      <c r="AT95">
        <f>[1]!'TOTALBIDVOLUME~3040'</f>
        <v>89164</v>
      </c>
      <c r="AU95">
        <f>[1]!'TOTALASKVOLUME~3040'</f>
        <v>39573</v>
      </c>
      <c r="AV95">
        <f>[1]!'SPREAD~3040'</f>
        <v>0.25</v>
      </c>
      <c r="AW95">
        <f>[1]!'TRADESNO~3040'</f>
        <v>121</v>
      </c>
      <c r="AX95">
        <f>[1]!'TASIVALUE~3040'</f>
        <v>0</v>
      </c>
      <c r="AY95">
        <f>[1]!'INDEXVALUE~3040'</f>
        <v>0</v>
      </c>
      <c r="AZ95">
        <f>[1]!'AVGPRICE~3040'</f>
        <v>83.55</v>
      </c>
      <c r="BA95">
        <f>[1]!'BIDASKRATIO~3040'</f>
        <v>2.25</v>
      </c>
      <c r="BB95">
        <f>[1]!'SPREADRATIO~3040'</f>
        <v>0.3</v>
      </c>
      <c r="BC95">
        <f>[1]!'FREETOEXPORTEDPERCENTAGE~3040'</f>
        <v>0.51149999999999995</v>
      </c>
      <c r="BD95">
        <f>[1]!'ISSUEDSHARES~3040'</f>
        <v>90000000</v>
      </c>
      <c r="BE95">
        <f>[1]!'FREEFLOAT~3040'</f>
        <v>46037140</v>
      </c>
      <c r="BF95" t="str">
        <f>[1]!'MARKETSECTORNAME_AR~3040'</f>
        <v xml:space="preserve"> الاسمنت</v>
      </c>
      <c r="BG95">
        <f>[1]!'MARKETSECTORID~3040'</f>
        <v>4</v>
      </c>
      <c r="BH95">
        <f>[1]!'TASIVALUEPERCENTAGE~3040'</f>
        <v>0</v>
      </c>
      <c r="BI95">
        <f>[1]!'SECTORVALUEPERCENTAGE~3040'</f>
        <v>0</v>
      </c>
    </row>
    <row r="96" spans="1:61">
      <c r="A96" t="str">
        <f>"3030"</f>
        <v>3030</v>
      </c>
      <c r="B96" t="str">
        <f>"اسمنت السعوديه"</f>
        <v>اسمنت السعوديه</v>
      </c>
      <c r="C96">
        <f>[1]!'TRADEPRICE~3030'</f>
        <v>100</v>
      </c>
      <c r="D96">
        <f>[1]!'CLOSE~3030'</f>
        <v>100</v>
      </c>
      <c r="E96" s="1">
        <f>[1]!'LOW~3030'</f>
        <v>99.5</v>
      </c>
      <c r="F96" s="1">
        <f>[1]!'HIGH~3030'</f>
        <v>100.25</v>
      </c>
      <c r="G96" s="1">
        <f>[1]!'OPEN~3030'</f>
        <v>100</v>
      </c>
      <c r="H96" s="1">
        <f>[1]!'PREVCLOSED~3030'</f>
        <v>99.5</v>
      </c>
      <c r="I96" s="1">
        <f>[1]!'TOTALVOLUME~3030'</f>
        <v>126578</v>
      </c>
      <c r="J96" t="str">
        <f>[1]!'LASTTADAWOLTIME~3030'</f>
        <v xml:space="preserve"> 15:29:34</v>
      </c>
      <c r="K96" t="str">
        <f>[1]!'LASTTADAWOLDATE~3030'</f>
        <v xml:space="preserve"> 30/07/2013</v>
      </c>
      <c r="L96">
        <f>[1]!'CHANGE~3030'</f>
        <v>0.5</v>
      </c>
      <c r="M96">
        <f>[1]!'CHANGERATIO~3030'</f>
        <v>0.5</v>
      </c>
      <c r="N96">
        <f>[1]!'TRADEVOLUME~3030'</f>
        <v>100</v>
      </c>
      <c r="O96" t="str">
        <f>[1]!'TYPE~3030'</f>
        <v xml:space="preserve"> Buy</v>
      </c>
      <c r="P96" t="str">
        <f>[1]!'TICKDIRECTION~3030'</f>
        <v xml:space="preserve"> =</v>
      </c>
      <c r="Q96">
        <f>[1]!'BESTBIDVOLUME~3030'</f>
        <v>1957</v>
      </c>
      <c r="R96">
        <f>[1]!'BESTBIDPRICE~3030'</f>
        <v>100</v>
      </c>
      <c r="S96">
        <f>[1]!'BESTASKPRICE~3030'</f>
        <v>100.25</v>
      </c>
      <c r="T96">
        <f>[1]!'BESTASKVOLUME~3030'</f>
        <v>5212</v>
      </c>
      <c r="U96">
        <f>[1]!'BIDTRADES~3030'</f>
        <v>80</v>
      </c>
      <c r="V96">
        <f>[1]!'OFFERTRADES~3030'</f>
        <v>52</v>
      </c>
      <c r="W96">
        <f>[1]!'BIDTRADESVOLUME~3030'</f>
        <v>80243</v>
      </c>
      <c r="X96">
        <f>[1]!'OFFERTRADESVOLUME~3030'</f>
        <v>46335</v>
      </c>
      <c r="Y96">
        <f>[1]!'BIDTRADESTURNOVER~3030'</f>
        <v>8020052</v>
      </c>
      <c r="Z96">
        <f>[1]!'OFFERTRADESTURNOVER~3030'</f>
        <v>4625947.5</v>
      </c>
      <c r="AA96">
        <f>[1]!'MONEYFLOWINDEX~3030'</f>
        <v>1.7300000190734901</v>
      </c>
      <c r="AB96">
        <f>[1]!'NETMONEYFLOW~3030'</f>
        <v>3394104.5</v>
      </c>
      <c r="AC96">
        <f>[1]!'CASHMAPRATIO~3030'</f>
        <v>63.419998168945298</v>
      </c>
      <c r="AD96">
        <f>[1]!'RANGERATIO~3030'</f>
        <v>0.75</v>
      </c>
      <c r="AE96">
        <f>[1]!'RANGE~3030'</f>
        <v>0.75</v>
      </c>
      <c r="AF96">
        <f>[1]!'PBR~3030'</f>
        <v>6.09</v>
      </c>
      <c r="AG96">
        <f>[1]!'S1~3030'</f>
        <v>99.59</v>
      </c>
      <c r="AH96">
        <f>[1]!'S2~3030'</f>
        <v>99.17</v>
      </c>
      <c r="AI96">
        <f>[1]!'R1~3030'</f>
        <v>100.34</v>
      </c>
      <c r="AJ96">
        <f>[1]!'R2~3030'</f>
        <v>100.67</v>
      </c>
      <c r="AK96">
        <f>[1]!'TURNOVER~3030'</f>
        <v>12645999.5</v>
      </c>
      <c r="AL96" t="str">
        <f>"شركة الإسمنت السعودية  "</f>
        <v xml:space="preserve">شركة الإسمنت السعودية  </v>
      </c>
      <c r="AM96">
        <f>[1]!'AVGVOLUME~3030'</f>
        <v>958.92</v>
      </c>
      <c r="AN96">
        <f>[1]!'MAXPRICE~3030'</f>
        <v>109.25</v>
      </c>
      <c r="AO96">
        <f>[1]!'MINPRICE~3030'</f>
        <v>89.75</v>
      </c>
      <c r="AP96">
        <f>[1]!'NOOFBIDS~3030'</f>
        <v>48</v>
      </c>
      <c r="AQ96">
        <f>[1]!'NOOFASKS~3030'</f>
        <v>48</v>
      </c>
      <c r="AR96">
        <f>[1]!'HIGH52WEEKS~3030'</f>
        <v>103.25</v>
      </c>
      <c r="AS96">
        <f>[1]!'LOW52WEEKS~3030'</f>
        <v>87</v>
      </c>
      <c r="AT96">
        <f>[1]!'TOTALBIDVOLUME~3030'</f>
        <v>54310</v>
      </c>
      <c r="AU96">
        <f>[1]!'TOTALASKVOLUME~3030'</f>
        <v>96727</v>
      </c>
      <c r="AV96">
        <f>[1]!'SPREAD~3030'</f>
        <v>0.25</v>
      </c>
      <c r="AW96">
        <f>[1]!'TRADESNO~3030'</f>
        <v>132</v>
      </c>
      <c r="AX96">
        <f>[1]!'TASIVALUE~3030'</f>
        <v>0.74</v>
      </c>
      <c r="AY96">
        <f>[1]!'INDEXVALUE~3030'</f>
        <v>7.37</v>
      </c>
      <c r="AZ96">
        <f>[1]!'AVGPRICE~3030'</f>
        <v>99.91</v>
      </c>
      <c r="BA96">
        <f>[1]!'BIDASKRATIO~3030'</f>
        <v>0.56000000000000005</v>
      </c>
      <c r="BB96">
        <f>[1]!'SPREADRATIO~3030'</f>
        <v>0.25</v>
      </c>
      <c r="BC96">
        <f>[1]!'FREETOEXPORTEDPERCENTAGE~3030'</f>
        <v>0.86040000000000005</v>
      </c>
      <c r="BD96">
        <f>[1]!'ISSUEDSHARES~3030'</f>
        <v>153000000</v>
      </c>
      <c r="BE96">
        <f>[1]!'FREEFLOAT~3030'</f>
        <v>131646896</v>
      </c>
      <c r="BF96" t="str">
        <f>[1]!'MARKETSECTORNAME_AR~3030'</f>
        <v xml:space="preserve"> الاسمنت</v>
      </c>
      <c r="BG96">
        <f>[1]!'MARKETSECTORID~3030'</f>
        <v>4</v>
      </c>
      <c r="BH96">
        <f>[1]!'TASIVALUEPERCENTAGE~3030'</f>
        <v>2.9999999999999997E-4</v>
      </c>
      <c r="BI96">
        <f>[1]!'SECTORVALUEPERCENTAGE~3030'</f>
        <v>2.0000000000000001E-4</v>
      </c>
    </row>
    <row r="97" spans="1:61">
      <c r="A97" t="str">
        <f>"3020"</f>
        <v>3020</v>
      </c>
      <c r="B97" t="str">
        <f>"اسمنت اليمامة"</f>
        <v>اسمنت اليمامة</v>
      </c>
      <c r="C97">
        <f>[1]!'TRADEPRICE~3020'</f>
        <v>50.25</v>
      </c>
      <c r="D97">
        <f>[1]!'CLOSE~3020'</f>
        <v>50.5</v>
      </c>
      <c r="E97" s="1">
        <f>[1]!'LOW~3020'</f>
        <v>50</v>
      </c>
      <c r="F97" s="1">
        <f>[1]!'HIGH~3020'</f>
        <v>50.5</v>
      </c>
      <c r="G97" s="1">
        <f>[1]!'OPEN~3020'</f>
        <v>50.25</v>
      </c>
      <c r="H97" s="1">
        <f>[1]!'PREVCLOSED~3020'</f>
        <v>50.25</v>
      </c>
      <c r="I97" s="1">
        <f>[1]!'TOTALVOLUME~3020'</f>
        <v>91248</v>
      </c>
      <c r="J97" t="str">
        <f>[1]!'LASTTADAWOLTIME~3020'</f>
        <v xml:space="preserve"> 15:29:51</v>
      </c>
      <c r="K97" t="str">
        <f>[1]!'LASTTADAWOLDATE~3020'</f>
        <v xml:space="preserve"> 30/07/2013</v>
      </c>
      <c r="L97">
        <f>[1]!'CHANGE~3020'</f>
        <v>0.25</v>
      </c>
      <c r="M97">
        <f>[1]!'CHANGERATIO~3020'</f>
        <v>0.5</v>
      </c>
      <c r="N97">
        <f>[1]!'TRADEVOLUME~3020'</f>
        <v>288</v>
      </c>
      <c r="O97" t="str">
        <f>[1]!'TYPE~3020'</f>
        <v xml:space="preserve"> Sell</v>
      </c>
      <c r="P97" t="str">
        <f>[1]!'TICKDIRECTION~3020'</f>
        <v xml:space="preserve"> -</v>
      </c>
      <c r="Q97">
        <f>[1]!'BESTBIDVOLUME~3020'</f>
        <v>712</v>
      </c>
      <c r="R97">
        <f>[1]!'BESTBIDPRICE~3020'</f>
        <v>50.25</v>
      </c>
      <c r="S97">
        <f>[1]!'BESTASKPRICE~3020'</f>
        <v>50.5</v>
      </c>
      <c r="T97">
        <f>[1]!'BESTASKVOLUME~3020'</f>
        <v>32106</v>
      </c>
      <c r="U97">
        <f>[1]!'BIDTRADES~3020'</f>
        <v>25</v>
      </c>
      <c r="V97">
        <f>[1]!'OFFERTRADES~3020'</f>
        <v>32</v>
      </c>
      <c r="W97">
        <f>[1]!'BIDTRADESVOLUME~3020'</f>
        <v>37462</v>
      </c>
      <c r="X97">
        <f>[1]!'OFFERTRADESVOLUME~3020'</f>
        <v>53786</v>
      </c>
      <c r="Y97">
        <f>[1]!'BIDTRADESTURNOVER~3020'</f>
        <v>1888964</v>
      </c>
      <c r="Z97">
        <f>[1]!'OFFERTRADESTURNOVER~3020'</f>
        <v>2702305.5</v>
      </c>
      <c r="AA97">
        <f>[1]!'MONEYFLOWINDEX~3020'</f>
        <v>0.69999998807907104</v>
      </c>
      <c r="AB97">
        <f>[1]!'NETMONEYFLOW~3020'</f>
        <v>-813341.5</v>
      </c>
      <c r="AC97">
        <f>[1]!'CASHMAPRATIO~3020'</f>
        <v>41.139999389648402</v>
      </c>
      <c r="AD97">
        <f>[1]!'RANGERATIO~3020'</f>
        <v>1</v>
      </c>
      <c r="AE97">
        <f>[1]!'RANGE~3020'</f>
        <v>0.5</v>
      </c>
      <c r="AF97">
        <f>[1]!'PBR~3020'</f>
        <v>4.53</v>
      </c>
      <c r="AG97">
        <f>[1]!'S1~3020'</f>
        <v>50</v>
      </c>
      <c r="AH97">
        <f>[1]!'S2~3020'</f>
        <v>49.75</v>
      </c>
      <c r="AI97">
        <f>[1]!'R1~3020'</f>
        <v>50.5</v>
      </c>
      <c r="AJ97">
        <f>[1]!'R2~3020'</f>
        <v>50.75</v>
      </c>
      <c r="AK97">
        <f>[1]!'TURNOVER~3020'</f>
        <v>4591269.5</v>
      </c>
      <c r="AL97" t="str">
        <f>"شركة إسمنت اليمامة السعودية المحدودة"</f>
        <v>شركة إسمنت اليمامة السعودية المحدودة</v>
      </c>
      <c r="AM97">
        <f>[1]!'AVGVOLUME~3020'</f>
        <v>1600.84</v>
      </c>
      <c r="AN97">
        <f>[1]!'MAXPRICE~3020'</f>
        <v>55.25</v>
      </c>
      <c r="AO97">
        <f>[1]!'MINPRICE~3020'</f>
        <v>45.3</v>
      </c>
      <c r="AP97">
        <f>[1]!'NOOFBIDS~3020'</f>
        <v>42</v>
      </c>
      <c r="AQ97">
        <f>[1]!'NOOFASKS~3020'</f>
        <v>119</v>
      </c>
      <c r="AR97">
        <f>[1]!'HIGH52WEEKS~3020'</f>
        <v>51.25</v>
      </c>
      <c r="AS97">
        <f>[1]!'LOW52WEEKS~3020'</f>
        <v>43</v>
      </c>
      <c r="AT97">
        <f>[1]!'TOTALBIDVOLUME~3020'</f>
        <v>132379</v>
      </c>
      <c r="AU97">
        <f>[1]!'TOTALASKVOLUME~3020'</f>
        <v>254406</v>
      </c>
      <c r="AV97">
        <f>[1]!'SPREAD~3020'</f>
        <v>0.25</v>
      </c>
      <c r="AW97">
        <f>[1]!'TRADESNO~3020'</f>
        <v>57</v>
      </c>
      <c r="AX97">
        <f>[1]!'TASIVALUE~3020'</f>
        <v>0</v>
      </c>
      <c r="AY97">
        <f>[1]!'INDEXVALUE~3020'</f>
        <v>0</v>
      </c>
      <c r="AZ97">
        <f>[1]!'AVGPRICE~3020'</f>
        <v>50.32</v>
      </c>
      <c r="BA97">
        <f>[1]!'BIDASKRATIO~3020'</f>
        <v>0.52</v>
      </c>
      <c r="BB97">
        <f>[1]!'SPREADRATIO~3020'</f>
        <v>0.5</v>
      </c>
      <c r="BC97">
        <f>[1]!'FREETOEXPORTEDPERCENTAGE~3020'</f>
        <v>0.86270000000000002</v>
      </c>
      <c r="BD97">
        <f>[1]!'ISSUEDSHARES~3020'</f>
        <v>202500000</v>
      </c>
      <c r="BE97">
        <f>[1]!'FREEFLOAT~3020'</f>
        <v>174697728</v>
      </c>
      <c r="BF97" t="str">
        <f>[1]!'MARKETSECTORNAME_AR~3020'</f>
        <v xml:space="preserve"> الاسمنت</v>
      </c>
      <c r="BG97">
        <f>[1]!'MARKETSECTORID~3020'</f>
        <v>4</v>
      </c>
      <c r="BH97">
        <f>[1]!'TASIVALUEPERCENTAGE~3020'</f>
        <v>0</v>
      </c>
      <c r="BI97">
        <f>[1]!'SECTORVALUEPERCENTAGE~3020'</f>
        <v>0</v>
      </c>
    </row>
    <row r="98" spans="1:61">
      <c r="A98" t="str">
        <f>"3010"</f>
        <v>3010</v>
      </c>
      <c r="B98" t="str">
        <f>"الاسمنت العربية"</f>
        <v>الاسمنت العربية</v>
      </c>
      <c r="C98">
        <f>[1]!'TRADEPRICE~3010'</f>
        <v>70</v>
      </c>
      <c r="D98">
        <f>[1]!'CLOSE~3010'</f>
        <v>70</v>
      </c>
      <c r="E98" s="1">
        <f>[1]!'LOW~3010'</f>
        <v>69.5</v>
      </c>
      <c r="F98" s="1">
        <f>[1]!'HIGH~3010'</f>
        <v>71.25</v>
      </c>
      <c r="G98" s="1">
        <f>[1]!'OPEN~3010'</f>
        <v>70.5</v>
      </c>
      <c r="H98" s="1">
        <f>[1]!'PREVCLOSED~3010'</f>
        <v>70.5</v>
      </c>
      <c r="I98" s="1">
        <f>[1]!'TOTALVOLUME~3010'</f>
        <v>830053</v>
      </c>
      <c r="J98" t="str">
        <f>[1]!'LASTTADAWOLTIME~3010'</f>
        <v xml:space="preserve"> 15:29:54</v>
      </c>
      <c r="K98" t="str">
        <f>[1]!'LASTTADAWOLDATE~3010'</f>
        <v xml:space="preserve"> 30/07/2013</v>
      </c>
      <c r="L98">
        <f>[1]!'CHANGE~3010'</f>
        <v>-0.5</v>
      </c>
      <c r="M98">
        <f>[1]!'CHANGERATIO~3010'</f>
        <v>-0.71</v>
      </c>
      <c r="N98">
        <f>[1]!'TRADEVOLUME~3010'</f>
        <v>2243</v>
      </c>
      <c r="O98" t="str">
        <f>[1]!'TYPE~3010'</f>
        <v xml:space="preserve"> Buy</v>
      </c>
      <c r="P98" t="str">
        <f>[1]!'TICKDIRECTION~3010'</f>
        <v xml:space="preserve"> =</v>
      </c>
      <c r="Q98">
        <f>[1]!'BESTBIDVOLUME~3010'</f>
        <v>1</v>
      </c>
      <c r="R98">
        <f>[1]!'BESTBIDPRICE~3010'</f>
        <v>70</v>
      </c>
      <c r="S98">
        <f>[1]!'BESTASKPRICE~3010'</f>
        <v>70.25</v>
      </c>
      <c r="T98">
        <f>[1]!'BESTASKVOLUME~3010'</f>
        <v>10183</v>
      </c>
      <c r="U98">
        <f>[1]!'BIDTRADES~3010'</f>
        <v>498</v>
      </c>
      <c r="V98">
        <f>[1]!'OFFERTRADES~3010'</f>
        <v>588</v>
      </c>
      <c r="W98">
        <f>[1]!'BIDTRADESVOLUME~3010'</f>
        <v>413036</v>
      </c>
      <c r="X98">
        <f>[1]!'OFFERTRADESVOLUME~3010'</f>
        <v>417017</v>
      </c>
      <c r="Y98">
        <f>[1]!'BIDTRADESTURNOVER~3010'</f>
        <v>29122284</v>
      </c>
      <c r="Z98">
        <f>[1]!'OFFERTRADESTURNOVER~3010'</f>
        <v>29295253.5</v>
      </c>
      <c r="AA98">
        <f>[1]!'MONEYFLOWINDEX~3010'</f>
        <v>0.99000000953674305</v>
      </c>
      <c r="AB98">
        <f>[1]!'NETMONEYFLOW~3010'</f>
        <v>-172969.5</v>
      </c>
      <c r="AC98">
        <f>[1]!'CASHMAPRATIO~3010'</f>
        <v>49.849998474121101</v>
      </c>
      <c r="AD98">
        <f>[1]!'RANGERATIO~3010'</f>
        <v>2.48</v>
      </c>
      <c r="AE98">
        <f>[1]!'RANGE~3010'</f>
        <v>1.75</v>
      </c>
      <c r="AF98">
        <f>[1]!'PBR~3010'</f>
        <v>4.0199999999999996</v>
      </c>
      <c r="AG98">
        <f>[1]!'S1~3010'</f>
        <v>69.25</v>
      </c>
      <c r="AH98">
        <f>[1]!'S2~3010'</f>
        <v>68.5</v>
      </c>
      <c r="AI98">
        <f>[1]!'R1~3010'</f>
        <v>71</v>
      </c>
      <c r="AJ98">
        <f>[1]!'R2~3010'</f>
        <v>72</v>
      </c>
      <c r="AK98">
        <f>[1]!'TURNOVER~3010'</f>
        <v>58417537.5</v>
      </c>
      <c r="AL98" t="str">
        <f>"شركة الإسمنت العربية المحدودة"</f>
        <v>شركة الإسمنت العربية المحدودة</v>
      </c>
      <c r="AM98">
        <f>[1]!'AVGVOLUME~3010'</f>
        <v>764.32</v>
      </c>
      <c r="AN98">
        <f>[1]!'MAXPRICE~3010'</f>
        <v>77.5</v>
      </c>
      <c r="AO98">
        <f>[1]!'MINPRICE~3010'</f>
        <v>63.5</v>
      </c>
      <c r="AP98">
        <f>[1]!'NOOFBIDS~3010'</f>
        <v>77</v>
      </c>
      <c r="AQ98">
        <f>[1]!'NOOFASKS~3010'</f>
        <v>229</v>
      </c>
      <c r="AR98">
        <f>[1]!'HIGH52WEEKS~3010'</f>
        <v>72.5</v>
      </c>
      <c r="AS98">
        <f>[1]!'LOW52WEEKS~3010'</f>
        <v>43.7</v>
      </c>
      <c r="AT98">
        <f>[1]!'TOTALBIDVOLUME~3010'</f>
        <v>65300</v>
      </c>
      <c r="AU98">
        <f>[1]!'TOTALASKVOLUME~3010'</f>
        <v>357987</v>
      </c>
      <c r="AV98">
        <f>[1]!'SPREAD~3010'</f>
        <v>0.25</v>
      </c>
      <c r="AW98">
        <f>[1]!'TRADESNO~3010'</f>
        <v>1086</v>
      </c>
      <c r="AX98">
        <f>[1]!'TASIVALUE~3010'</f>
        <v>-0.43</v>
      </c>
      <c r="AY98">
        <f>[1]!'INDEXVALUE~3010'</f>
        <v>-4.22</v>
      </c>
      <c r="AZ98">
        <f>[1]!'AVGPRICE~3010'</f>
        <v>70.38</v>
      </c>
      <c r="BA98">
        <f>[1]!'BIDASKRATIO~3010'</f>
        <v>0.18</v>
      </c>
      <c r="BB98">
        <f>[1]!'SPREADRATIO~3010'</f>
        <v>0.36</v>
      </c>
      <c r="BC98">
        <f>[1]!'FREETOEXPORTEDPERCENTAGE~3010'</f>
        <v>0.94299999999999995</v>
      </c>
      <c r="BD98">
        <f>[1]!'ISSUEDSHARES~3010'</f>
        <v>80000000</v>
      </c>
      <c r="BE98">
        <f>[1]!'FREEFLOAT~3010'</f>
        <v>75440072</v>
      </c>
      <c r="BF98" t="str">
        <f>[1]!'MARKETSECTORNAME_AR~3010'</f>
        <v xml:space="preserve"> الاسمنت</v>
      </c>
      <c r="BG98">
        <f>[1]!'MARKETSECTORID~3010'</f>
        <v>4</v>
      </c>
      <c r="BH98">
        <f>[1]!'TASIVALUEPERCENTAGE~3010'</f>
        <v>-1E-4</v>
      </c>
      <c r="BI98">
        <f>[1]!'SECTORVALUEPERCENTAGE~3010'</f>
        <v>-1E-4</v>
      </c>
    </row>
    <row r="99" spans="1:61">
      <c r="A99" t="str">
        <f>"3004"</f>
        <v>3004</v>
      </c>
      <c r="B99" t="str">
        <f>"اسمنت الشمالية"</f>
        <v>اسمنت الشمالية</v>
      </c>
      <c r="C99">
        <f>[1]!'TRADEPRICE~3004'</f>
        <v>25.6</v>
      </c>
      <c r="D99">
        <f>[1]!'CLOSE~3004'</f>
        <v>25.6</v>
      </c>
      <c r="E99" s="1">
        <f>[1]!'LOW~3004'</f>
        <v>24.3</v>
      </c>
      <c r="F99" s="1">
        <f>[1]!'HIGH~3004'</f>
        <v>25.7</v>
      </c>
      <c r="G99" s="1">
        <f>[1]!'OPEN~3004'</f>
        <v>24.45</v>
      </c>
      <c r="H99" s="1">
        <f>[1]!'PREVCLOSED~3004'</f>
        <v>24.15</v>
      </c>
      <c r="I99" s="1">
        <f>[1]!'TOTALVOLUME~3004'</f>
        <v>12765872</v>
      </c>
      <c r="J99" t="str">
        <f>[1]!'LASTTADAWOLTIME~3004'</f>
        <v xml:space="preserve"> 15:29:59</v>
      </c>
      <c r="K99" t="str">
        <f>[1]!'LASTTADAWOLDATE~3004'</f>
        <v xml:space="preserve"> 30/07/2013</v>
      </c>
      <c r="L99">
        <f>[1]!'CHANGE~3004'</f>
        <v>1.45</v>
      </c>
      <c r="M99">
        <f>[1]!'CHANGERATIO~3004'</f>
        <v>6</v>
      </c>
      <c r="N99">
        <f>[1]!'TRADEVOLUME~3004'</f>
        <v>600</v>
      </c>
      <c r="O99" t="str">
        <f>[1]!'TYPE~3004'</f>
        <v xml:space="preserve"> Sell</v>
      </c>
      <c r="P99" t="str">
        <f>[1]!'TICKDIRECTION~3004'</f>
        <v xml:space="preserve"> =</v>
      </c>
      <c r="Q99">
        <f>[1]!'BESTBIDVOLUME~3004'</f>
        <v>72177</v>
      </c>
      <c r="R99">
        <f>[1]!'BESTBIDPRICE~3004'</f>
        <v>25.5</v>
      </c>
      <c r="S99">
        <f>[1]!'BESTASKPRICE~3004'</f>
        <v>25.6</v>
      </c>
      <c r="T99">
        <f>[1]!'BESTASKVOLUME~3004'</f>
        <v>36853</v>
      </c>
      <c r="U99">
        <f>[1]!'BIDTRADES~3004'</f>
        <v>3845</v>
      </c>
      <c r="V99">
        <f>[1]!'OFFERTRADES~3004'</f>
        <v>2074</v>
      </c>
      <c r="W99">
        <f>[1]!'BIDTRADESVOLUME~3004'</f>
        <v>8733585</v>
      </c>
      <c r="X99">
        <f>[1]!'OFFERTRADESVOLUME~3004'</f>
        <v>4032287</v>
      </c>
      <c r="Y99">
        <f>[1]!'BIDTRADESTURNOVER~3004'</f>
        <v>218323634.30000001</v>
      </c>
      <c r="Z99">
        <f>[1]!'OFFERTRADESTURNOVER~3004'</f>
        <v>100688613.55</v>
      </c>
      <c r="AA99">
        <f>[1]!'MONEYFLOWINDEX~3004'</f>
        <v>2.1700000762939502</v>
      </c>
      <c r="AB99">
        <f>[1]!'NETMONEYFLOW~3004'</f>
        <v>117635020.75</v>
      </c>
      <c r="AC99">
        <f>[1]!'CASHMAPRATIO~3004'</f>
        <v>68.440002441406307</v>
      </c>
      <c r="AD99">
        <f>[1]!'RANGERATIO~3004'</f>
        <v>5.8</v>
      </c>
      <c r="AE99">
        <f>[1]!'RANGE~3004'</f>
        <v>1.4</v>
      </c>
      <c r="AF99">
        <f>[1]!'PBR~3004'</f>
        <v>0</v>
      </c>
      <c r="AG99">
        <f>[1]!'S1~3004'</f>
        <v>24.7</v>
      </c>
      <c r="AH99">
        <f>[1]!'S2~3004'</f>
        <v>23.8</v>
      </c>
      <c r="AI99">
        <f>[1]!'R1~3004'</f>
        <v>26.1</v>
      </c>
      <c r="AJ99">
        <f>[1]!'R2~3004'</f>
        <v>26.6</v>
      </c>
      <c r="AK99">
        <f>[1]!'TURNOVER~3004'</f>
        <v>319012247.85000002</v>
      </c>
      <c r="AL99" t="str">
        <f>"شركة أسمنت المنطقة الشمالية"</f>
        <v>شركة أسمنت المنطقة الشمالية</v>
      </c>
      <c r="AM99">
        <f>[1]!'AVGVOLUME~3004'</f>
        <v>2156.7600000000002</v>
      </c>
      <c r="AN99">
        <f>[1]!'MAXPRICE~3004'</f>
        <v>26.5</v>
      </c>
      <c r="AO99">
        <f>[1]!'MINPRICE~3004'</f>
        <v>21.75</v>
      </c>
      <c r="AP99">
        <f>[1]!'NOOFBIDS~3004'</f>
        <v>278</v>
      </c>
      <c r="AQ99">
        <f>[1]!'NOOFASKS~3004'</f>
        <v>502</v>
      </c>
      <c r="AR99">
        <f>[1]!'HIGH52WEEKS~3004'</f>
        <v>68</v>
      </c>
      <c r="AS99">
        <f>[1]!'LOW52WEEKS~3004'</f>
        <v>17.75</v>
      </c>
      <c r="AT99">
        <f>[1]!'TOTALBIDVOLUME~3004'</f>
        <v>1061688</v>
      </c>
      <c r="AU99">
        <f>[1]!'TOTALASKVOLUME~3004'</f>
        <v>1678906</v>
      </c>
      <c r="AV99">
        <f>[1]!'SPREAD~3004'</f>
        <v>0.1</v>
      </c>
      <c r="AW99">
        <f>[1]!'TRADESNO~3004'</f>
        <v>5919</v>
      </c>
      <c r="AX99">
        <f>[1]!'TASIVALUE~3004'</f>
        <v>0</v>
      </c>
      <c r="AY99">
        <f>[1]!'INDEXVALUE~3004'</f>
        <v>0</v>
      </c>
      <c r="AZ99">
        <f>[1]!'AVGPRICE~3004'</f>
        <v>24.99</v>
      </c>
      <c r="BA99">
        <f>[1]!'BIDASKRATIO~3004'</f>
        <v>0.63</v>
      </c>
      <c r="BB99">
        <f>[1]!'SPREADRATIO~3004'</f>
        <v>0.39</v>
      </c>
      <c r="BC99">
        <f>[1]!'FREETOEXPORTEDPERCENTAGE~3004'</f>
        <v>0.5</v>
      </c>
      <c r="BD99">
        <f>[1]!'ISSUEDSHARES~3004'</f>
        <v>180000000</v>
      </c>
      <c r="BE99">
        <f>[1]!'FREEFLOAT~3004'</f>
        <v>90000000</v>
      </c>
      <c r="BF99" t="str">
        <f>[1]!'MARKETSECTORNAME_AR~3004'</f>
        <v xml:space="preserve"> الاسمنت</v>
      </c>
      <c r="BG99">
        <f>[1]!'MARKETSECTORID~3004'</f>
        <v>4</v>
      </c>
      <c r="BH99">
        <f>[1]!'TASIVALUEPERCENTAGE~3004'</f>
        <v>0</v>
      </c>
      <c r="BI99">
        <f>[1]!'SECTORVALUEPERCENTAGE~3004'</f>
        <v>0</v>
      </c>
    </row>
    <row r="100" spans="1:61">
      <c r="A100" t="str">
        <f>"3003"</f>
        <v>3003</v>
      </c>
      <c r="B100" t="str">
        <f>"اسمنت المدينة"</f>
        <v>اسمنت المدينة</v>
      </c>
      <c r="C100">
        <f>[1]!'TRADEPRICE~3003'</f>
        <v>24.8</v>
      </c>
      <c r="D100">
        <f>[1]!'CLOSE~3003'</f>
        <v>24.8</v>
      </c>
      <c r="E100" s="1">
        <f>[1]!'LOW~3003'</f>
        <v>24.65</v>
      </c>
      <c r="F100" s="1">
        <f>[1]!'HIGH~3003'</f>
        <v>24.9</v>
      </c>
      <c r="G100" s="1">
        <f>[1]!'OPEN~3003'</f>
        <v>24.65</v>
      </c>
      <c r="H100" s="1">
        <f>[1]!'PREVCLOSED~3003'</f>
        <v>24.75</v>
      </c>
      <c r="I100" s="1">
        <f>[1]!'TOTALVOLUME~3003'</f>
        <v>501204</v>
      </c>
      <c r="J100" t="str">
        <f>[1]!'LASTTADAWOLTIME~3003'</f>
        <v xml:space="preserve"> 15:29:57</v>
      </c>
      <c r="K100" t="str">
        <f>[1]!'LASTTADAWOLDATE~3003'</f>
        <v xml:space="preserve"> 30/07/2013</v>
      </c>
      <c r="L100">
        <f>[1]!'CHANGE~3003'</f>
        <v>0.05</v>
      </c>
      <c r="M100">
        <f>[1]!'CHANGERATIO~3003'</f>
        <v>0.2</v>
      </c>
      <c r="N100">
        <f>[1]!'TRADEVOLUME~3003'</f>
        <v>3692</v>
      </c>
      <c r="O100" t="str">
        <f>[1]!'TYPE~3003'</f>
        <v xml:space="preserve"> Buy</v>
      </c>
      <c r="P100" t="str">
        <f>[1]!'TICKDIRECTION~3003'</f>
        <v xml:space="preserve"> =</v>
      </c>
      <c r="Q100">
        <f>[1]!'BESTBIDVOLUME~3003'</f>
        <v>5222</v>
      </c>
      <c r="R100">
        <f>[1]!'BESTBIDPRICE~3003'</f>
        <v>24.8</v>
      </c>
      <c r="S100">
        <f>[1]!'BESTASKPRICE~3003'</f>
        <v>24.85</v>
      </c>
      <c r="T100">
        <f>[1]!'BESTASKVOLUME~3003'</f>
        <v>3078</v>
      </c>
      <c r="U100">
        <f>[1]!'BIDTRADES~3003'</f>
        <v>199</v>
      </c>
      <c r="V100">
        <f>[1]!'OFFERTRADES~3003'</f>
        <v>242</v>
      </c>
      <c r="W100">
        <f>[1]!'BIDTRADESVOLUME~3003'</f>
        <v>323450</v>
      </c>
      <c r="X100">
        <f>[1]!'OFFERTRADESVOLUME~3003'</f>
        <v>177754</v>
      </c>
      <c r="Y100">
        <f>[1]!'BIDTRADESTURNOVER~3003'</f>
        <v>8048005.9500000002</v>
      </c>
      <c r="Z100">
        <f>[1]!'OFFERTRADESTURNOVER~3003'</f>
        <v>4406774.8</v>
      </c>
      <c r="AA100">
        <f>[1]!'MONEYFLOWINDEX~3003'</f>
        <v>1.83000004291534</v>
      </c>
      <c r="AB100">
        <f>[1]!'NETMONEYFLOW~3003'</f>
        <v>3641231.15</v>
      </c>
      <c r="AC100">
        <f>[1]!'CASHMAPRATIO~3003'</f>
        <v>64.620002746582003</v>
      </c>
      <c r="AD100">
        <f>[1]!'RANGERATIO~3003'</f>
        <v>1.01</v>
      </c>
      <c r="AE100">
        <f>[1]!'RANGE~3003'</f>
        <v>0.25</v>
      </c>
      <c r="AF100">
        <f>[1]!'PBR~3003'</f>
        <v>0</v>
      </c>
      <c r="AG100">
        <f>[1]!'S1~3003'</f>
        <v>24.66</v>
      </c>
      <c r="AH100">
        <f>[1]!'S2~3003'</f>
        <v>24.53</v>
      </c>
      <c r="AI100">
        <f>[1]!'R1~3003'</f>
        <v>24.91</v>
      </c>
      <c r="AJ100">
        <f>[1]!'R2~3003'</f>
        <v>25.03</v>
      </c>
      <c r="AK100">
        <f>[1]!'TURNOVER~3003'</f>
        <v>12454780.75</v>
      </c>
      <c r="AL100" t="str">
        <f>"شركة اسمنت المدينة"</f>
        <v>شركة اسمنت المدينة</v>
      </c>
      <c r="AM100">
        <f>[1]!'AVGVOLUME~3003'</f>
        <v>1136.52</v>
      </c>
      <c r="AN100">
        <f>[1]!'MAXPRICE~3003'</f>
        <v>27.2</v>
      </c>
      <c r="AO100">
        <f>[1]!'MINPRICE~3003'</f>
        <v>22.3</v>
      </c>
      <c r="AP100">
        <f>[1]!'NOOFBIDS~3003'</f>
        <v>36</v>
      </c>
      <c r="AQ100">
        <f>[1]!'NOOFASKS~3003'</f>
        <v>213</v>
      </c>
      <c r="AR100">
        <f>[1]!'HIGH52WEEKS~3003'</f>
        <v>25.8</v>
      </c>
      <c r="AS100">
        <f>[1]!'LOW52WEEKS~3003'</f>
        <v>15.5</v>
      </c>
      <c r="AT100">
        <f>[1]!'TOTALBIDVOLUME~3003'</f>
        <v>58591</v>
      </c>
      <c r="AU100">
        <f>[1]!'TOTALASKVOLUME~3003'</f>
        <v>331407</v>
      </c>
      <c r="AV100">
        <f>[1]!'SPREAD~3003'</f>
        <v>0.05</v>
      </c>
      <c r="AW100">
        <f>[1]!'TRADESNO~3003'</f>
        <v>441</v>
      </c>
      <c r="AX100">
        <f>[1]!'TASIVALUE~3003'</f>
        <v>0</v>
      </c>
      <c r="AY100">
        <f>[1]!'INDEXVALUE~3003'</f>
        <v>0</v>
      </c>
      <c r="AZ100">
        <f>[1]!'AVGPRICE~3003'</f>
        <v>24.85</v>
      </c>
      <c r="BA100">
        <f>[1]!'BIDASKRATIO~3003'</f>
        <v>0.18</v>
      </c>
      <c r="BB100">
        <f>[1]!'SPREADRATIO~3003'</f>
        <v>0.2</v>
      </c>
      <c r="BC100">
        <f>[1]!'FREETOEXPORTEDPERCENTAGE~3003'</f>
        <v>0.5</v>
      </c>
      <c r="BD100">
        <f>[1]!'ISSUEDSHARES~3003'</f>
        <v>189200000</v>
      </c>
      <c r="BE100">
        <f>[1]!'FREEFLOAT~3003'</f>
        <v>94600000</v>
      </c>
      <c r="BF100" t="str">
        <f>[1]!'MARKETSECTORNAME_AR~3003'</f>
        <v xml:space="preserve"> الاسمنت</v>
      </c>
      <c r="BG100">
        <f>[1]!'MARKETSECTORID~3003'</f>
        <v>4</v>
      </c>
      <c r="BH100">
        <f>[1]!'TASIVALUEPERCENTAGE~3003'</f>
        <v>0</v>
      </c>
      <c r="BI100">
        <f>[1]!'SECTORVALUEPERCENTAGE~3003'</f>
        <v>0</v>
      </c>
    </row>
    <row r="101" spans="1:61">
      <c r="A101" t="str">
        <f>"3002"</f>
        <v>3002</v>
      </c>
      <c r="B101" t="str">
        <f>"أسمنت نجران"</f>
        <v>أسمنت نجران</v>
      </c>
      <c r="C101">
        <f>[1]!'TRADEPRICE~3002'</f>
        <v>27.7</v>
      </c>
      <c r="D101">
        <f>[1]!'CLOSE~3002'</f>
        <v>27.8</v>
      </c>
      <c r="E101" s="1">
        <f>[1]!'LOW~3002'</f>
        <v>27.4</v>
      </c>
      <c r="F101" s="1">
        <f>[1]!'HIGH~3002'</f>
        <v>27.9</v>
      </c>
      <c r="G101" s="1">
        <f>[1]!'OPEN~3002'</f>
        <v>27.5</v>
      </c>
      <c r="H101" s="1">
        <f>[1]!'PREVCLOSED~3002'</f>
        <v>27.6</v>
      </c>
      <c r="I101" s="1">
        <f>[1]!'TOTALVOLUME~3002'</f>
        <v>729343</v>
      </c>
      <c r="J101" t="str">
        <f>[1]!'LASTTADAWOLTIME~3002'</f>
        <v xml:space="preserve"> 15:29:25</v>
      </c>
      <c r="K101" t="str">
        <f>[1]!'LASTTADAWOLDATE~3002'</f>
        <v xml:space="preserve"> 30/07/2013</v>
      </c>
      <c r="L101">
        <f>[1]!'CHANGE~3002'</f>
        <v>0.2</v>
      </c>
      <c r="M101">
        <f>[1]!'CHANGERATIO~3002'</f>
        <v>0.72</v>
      </c>
      <c r="N101">
        <f>[1]!'TRADEVOLUME~3002'</f>
        <v>400</v>
      </c>
      <c r="O101" t="str">
        <f>[1]!'TYPE~3002'</f>
        <v xml:space="preserve"> Sell</v>
      </c>
      <c r="P101" t="str">
        <f>[1]!'TICKDIRECTION~3002'</f>
        <v xml:space="preserve"> -</v>
      </c>
      <c r="Q101">
        <f>[1]!'BESTBIDVOLUME~3002'</f>
        <v>12048</v>
      </c>
      <c r="R101">
        <f>[1]!'BESTBIDPRICE~3002'</f>
        <v>27.7</v>
      </c>
      <c r="S101">
        <f>[1]!'BESTASKPRICE~3002'</f>
        <v>27.8</v>
      </c>
      <c r="T101">
        <f>[1]!'BESTASKVOLUME~3002'</f>
        <v>27152</v>
      </c>
      <c r="U101">
        <f>[1]!'BIDTRADES~3002'</f>
        <v>228</v>
      </c>
      <c r="V101">
        <f>[1]!'OFFERTRADES~3002'</f>
        <v>199</v>
      </c>
      <c r="W101">
        <f>[1]!'BIDTRADESVOLUME~3002'</f>
        <v>473941</v>
      </c>
      <c r="X101">
        <f>[1]!'OFFERTRADESVOLUME~3002'</f>
        <v>255402</v>
      </c>
      <c r="Y101">
        <f>[1]!'BIDTRADESTURNOVER~3002'</f>
        <v>13131857.5</v>
      </c>
      <c r="Z101">
        <f>[1]!'OFFERTRADESTURNOVER~3002'</f>
        <v>7031019.0999999996</v>
      </c>
      <c r="AA101">
        <f>[1]!'MONEYFLOWINDEX~3002'</f>
        <v>1.87000000476837</v>
      </c>
      <c r="AB101">
        <f>[1]!'NETMONEYFLOW~3002'</f>
        <v>6100838.4000000004</v>
      </c>
      <c r="AC101">
        <f>[1]!'CASHMAPRATIO~3002'</f>
        <v>65.129997253417997</v>
      </c>
      <c r="AD101">
        <f>[1]!'RANGERATIO~3002'</f>
        <v>1.81</v>
      </c>
      <c r="AE101">
        <f>[1]!'RANGE~3002'</f>
        <v>0.5</v>
      </c>
      <c r="AF101">
        <f>[1]!'PBR~3002'</f>
        <v>0</v>
      </c>
      <c r="AG101">
        <f>[1]!'S1~3002'</f>
        <v>27.44</v>
      </c>
      <c r="AH101">
        <f>[1]!'S2~3002'</f>
        <v>27.17</v>
      </c>
      <c r="AI101">
        <f>[1]!'R1~3002'</f>
        <v>27.94</v>
      </c>
      <c r="AJ101">
        <f>[1]!'R2~3002'</f>
        <v>28.17</v>
      </c>
      <c r="AK101">
        <f>[1]!'TURNOVER~3002'</f>
        <v>20162876.600000001</v>
      </c>
      <c r="AL101" t="str">
        <f>"شركة أسمنت نجران"</f>
        <v>شركة أسمنت نجران</v>
      </c>
      <c r="AM101">
        <f>[1]!'AVGVOLUME~3002'</f>
        <v>1708.06</v>
      </c>
      <c r="AN101">
        <f>[1]!'MAXPRICE~3002'</f>
        <v>30.3</v>
      </c>
      <c r="AO101">
        <f>[1]!'MINPRICE~3002'</f>
        <v>24.85</v>
      </c>
      <c r="AP101">
        <f>[1]!'NOOFBIDS~3002'</f>
        <v>91</v>
      </c>
      <c r="AQ101">
        <f>[1]!'NOOFASKS~3002'</f>
        <v>168</v>
      </c>
      <c r="AR101">
        <f>[1]!'HIGH52WEEKS~3002'</f>
        <v>28.5</v>
      </c>
      <c r="AS101">
        <f>[1]!'LOW52WEEKS~3002'</f>
        <v>16.899999999999999</v>
      </c>
      <c r="AT101">
        <f>[1]!'TOTALBIDVOLUME~3002'</f>
        <v>468279</v>
      </c>
      <c r="AU101">
        <f>[1]!'TOTALASKVOLUME~3002'</f>
        <v>542874</v>
      </c>
      <c r="AV101">
        <f>[1]!'SPREAD~3002'</f>
        <v>0.1</v>
      </c>
      <c r="AW101">
        <f>[1]!'TRADESNO~3002'</f>
        <v>427</v>
      </c>
      <c r="AX101">
        <f>[1]!'TASIVALUE~3002'</f>
        <v>0</v>
      </c>
      <c r="AY101">
        <f>[1]!'INDEXVALUE~3002'</f>
        <v>0</v>
      </c>
      <c r="AZ101">
        <f>[1]!'AVGPRICE~3002'</f>
        <v>27.65</v>
      </c>
      <c r="BA101">
        <f>[1]!'BIDASKRATIO~3002'</f>
        <v>0.86</v>
      </c>
      <c r="BB101">
        <f>[1]!'SPREADRATIO~3002'</f>
        <v>0.36</v>
      </c>
      <c r="BC101">
        <f>[1]!'FREETOEXPORTEDPERCENTAGE~3002'</f>
        <v>0.57520000000000004</v>
      </c>
      <c r="BD101">
        <f>[1]!'ISSUEDSHARES~3002'</f>
        <v>170000000</v>
      </c>
      <c r="BE101">
        <f>[1]!'FREEFLOAT~3002'</f>
        <v>97791184</v>
      </c>
      <c r="BF101" t="str">
        <f>[1]!'MARKETSECTORNAME_AR~3002'</f>
        <v xml:space="preserve"> الاسمنت</v>
      </c>
      <c r="BG101">
        <f>[1]!'MARKETSECTORID~3002'</f>
        <v>4</v>
      </c>
      <c r="BH101">
        <f>[1]!'TASIVALUEPERCENTAGE~3002'</f>
        <v>0</v>
      </c>
      <c r="BI101">
        <f>[1]!'SECTORVALUEPERCENTAGE~3002'</f>
        <v>0</v>
      </c>
    </row>
    <row r="102" spans="1:61">
      <c r="A102" t="str">
        <f>"3001"</f>
        <v>3001</v>
      </c>
      <c r="B102" t="str">
        <f>"إسمنت حائل"</f>
        <v>إسمنت حائل</v>
      </c>
      <c r="C102">
        <f>[1]!'TRADEPRICE~3001'</f>
        <v>21.3</v>
      </c>
      <c r="D102">
        <f>[1]!'CLOSE~3001'</f>
        <v>21.3</v>
      </c>
      <c r="E102" s="1">
        <f>[1]!'LOW~3001'</f>
        <v>21</v>
      </c>
      <c r="F102" s="1">
        <f>[1]!'HIGH~3001'</f>
        <v>21.3</v>
      </c>
      <c r="G102" s="1">
        <f>[1]!'OPEN~3001'</f>
        <v>21.1</v>
      </c>
      <c r="H102" s="1">
        <f>[1]!'PREVCLOSED~3001'</f>
        <v>21.05</v>
      </c>
      <c r="I102" s="1">
        <f>[1]!'TOTALVOLUME~3001'</f>
        <v>987555</v>
      </c>
      <c r="J102" t="str">
        <f>[1]!'LASTTADAWOLTIME~3001'</f>
        <v xml:space="preserve"> 15:29:59</v>
      </c>
      <c r="K102" t="str">
        <f>[1]!'LASTTADAWOLDATE~3001'</f>
        <v xml:space="preserve"> 30/07/2013</v>
      </c>
      <c r="L102">
        <f>[1]!'CHANGE~3001'</f>
        <v>0.25</v>
      </c>
      <c r="M102">
        <f>[1]!'CHANGERATIO~3001'</f>
        <v>1.19</v>
      </c>
      <c r="N102">
        <f>[1]!'TRADEVOLUME~3001'</f>
        <v>500</v>
      </c>
      <c r="O102" t="str">
        <f>[1]!'TYPE~3001'</f>
        <v xml:space="preserve"> Buy</v>
      </c>
      <c r="P102" t="str">
        <f>[1]!'TICKDIRECTION~3001'</f>
        <v xml:space="preserve"> =</v>
      </c>
      <c r="Q102">
        <f>[1]!'BESTBIDVOLUME~3001'</f>
        <v>1250</v>
      </c>
      <c r="R102">
        <f>[1]!'BESTBIDPRICE~3001'</f>
        <v>21.25</v>
      </c>
      <c r="S102">
        <f>[1]!'BESTASKPRICE~3001'</f>
        <v>21.3</v>
      </c>
      <c r="T102">
        <f>[1]!'BESTASKVOLUME~3001'</f>
        <v>18450</v>
      </c>
      <c r="U102">
        <f>[1]!'BIDTRADES~3001'</f>
        <v>293</v>
      </c>
      <c r="V102">
        <f>[1]!'OFFERTRADES~3001'</f>
        <v>211</v>
      </c>
      <c r="W102">
        <f>[1]!'BIDTRADESVOLUME~3001'</f>
        <v>613103</v>
      </c>
      <c r="X102">
        <f>[1]!'OFFERTRADESVOLUME~3001'</f>
        <v>374452</v>
      </c>
      <c r="Y102">
        <f>[1]!'BIDTRADESTURNOVER~3001'</f>
        <v>13003414.550000001</v>
      </c>
      <c r="Z102">
        <f>[1]!'OFFERTRADESTURNOVER~3001'</f>
        <v>7934560.7000000002</v>
      </c>
      <c r="AA102">
        <f>[1]!'MONEYFLOWINDEX~3001'</f>
        <v>1.6399999856948899</v>
      </c>
      <c r="AB102">
        <f>[1]!'NETMONEYFLOW~3001'</f>
        <v>5068853.8499999996</v>
      </c>
      <c r="AC102">
        <f>[1]!'CASHMAPRATIO~3001'</f>
        <v>62.099998474121101</v>
      </c>
      <c r="AD102">
        <f>[1]!'RANGERATIO~3001'</f>
        <v>1.43</v>
      </c>
      <c r="AE102">
        <f>[1]!'RANGE~3001'</f>
        <v>0.3</v>
      </c>
      <c r="AF102">
        <f>[1]!'PBR~3001'</f>
        <v>0</v>
      </c>
      <c r="AG102">
        <f>[1]!'S1~3001'</f>
        <v>21.1</v>
      </c>
      <c r="AH102">
        <f>[1]!'S2~3001'</f>
        <v>20.9</v>
      </c>
      <c r="AI102">
        <f>[1]!'R1~3001'</f>
        <v>21.4</v>
      </c>
      <c r="AJ102">
        <f>[1]!'R2~3001'</f>
        <v>21.5</v>
      </c>
      <c r="AK102">
        <f>[1]!'TURNOVER~3001'</f>
        <v>20937975.25</v>
      </c>
      <c r="AL102" t="str">
        <f>"شركة إسمنت حائل"</f>
        <v>شركة إسمنت حائل</v>
      </c>
      <c r="AM102">
        <f>[1]!'AVGVOLUME~3001'</f>
        <v>1959.43</v>
      </c>
      <c r="AN102">
        <f>[1]!'MAXPRICE~3001'</f>
        <v>23.15</v>
      </c>
      <c r="AO102">
        <f>[1]!'MINPRICE~3001'</f>
        <v>18.95</v>
      </c>
      <c r="AP102">
        <f>[1]!'NOOFBIDS~3001'</f>
        <v>58</v>
      </c>
      <c r="AQ102">
        <f>[1]!'NOOFASKS~3001'</f>
        <v>77</v>
      </c>
      <c r="AR102">
        <f>[1]!'HIGH52WEEKS~3001'</f>
        <v>22.2</v>
      </c>
      <c r="AS102">
        <f>[1]!'LOW52WEEKS~3001'</f>
        <v>16.75</v>
      </c>
      <c r="AT102">
        <f>[1]!'TOTALBIDVOLUME~3001'</f>
        <v>235339</v>
      </c>
      <c r="AU102">
        <f>[1]!'TOTALASKVOLUME~3001'</f>
        <v>414730</v>
      </c>
      <c r="AV102">
        <f>[1]!'SPREAD~3001'</f>
        <v>0.05</v>
      </c>
      <c r="AW102">
        <f>[1]!'TRADESNO~3001'</f>
        <v>504</v>
      </c>
      <c r="AX102">
        <f>[1]!'TASIVALUE~3001'</f>
        <v>0</v>
      </c>
      <c r="AY102">
        <f>[1]!'INDEXVALUE~3001'</f>
        <v>0</v>
      </c>
      <c r="AZ102">
        <f>[1]!'AVGPRICE~3001'</f>
        <v>21.2</v>
      </c>
      <c r="BA102">
        <f>[1]!'BIDASKRATIO~3001'</f>
        <v>0.56999999999999995</v>
      </c>
      <c r="BB102">
        <f>[1]!'SPREADRATIO~3001'</f>
        <v>0.24</v>
      </c>
      <c r="BC102">
        <f>[1]!'FREETOEXPORTEDPERCENTAGE~3001'</f>
        <v>0.5</v>
      </c>
      <c r="BD102">
        <f>[1]!'ISSUEDSHARES~3001'</f>
        <v>97900000</v>
      </c>
      <c r="BE102">
        <f>[1]!'FREEFLOAT~3001'</f>
        <v>48950000</v>
      </c>
      <c r="BF102" t="str">
        <f>[1]!'MARKETSECTORNAME_AR~3001'</f>
        <v xml:space="preserve"> الاسمنت</v>
      </c>
      <c r="BG102">
        <f>[1]!'MARKETSECTORID~3001'</f>
        <v>4</v>
      </c>
      <c r="BH102">
        <f>[1]!'TASIVALUEPERCENTAGE~3001'</f>
        <v>0</v>
      </c>
      <c r="BI102">
        <f>[1]!'SECTORVALUEPERCENTAGE~3001'</f>
        <v>0</v>
      </c>
    </row>
    <row r="103" spans="1:61">
      <c r="A103" t="str">
        <f>"2380"</f>
        <v>2380</v>
      </c>
      <c r="B103" t="str">
        <f>"بترو رابغ"</f>
        <v>بترو رابغ</v>
      </c>
      <c r="C103">
        <f>[1]!'TRADEPRICE~2380'</f>
        <v>15.65</v>
      </c>
      <c r="D103">
        <f>[1]!'CLOSE~2380'</f>
        <v>15.65</v>
      </c>
      <c r="E103" s="1">
        <f>[1]!'LOW~2380'</f>
        <v>15.6</v>
      </c>
      <c r="F103" s="1">
        <f>[1]!'HIGH~2380'</f>
        <v>15.7</v>
      </c>
      <c r="G103" s="1">
        <f>[1]!'OPEN~2380'</f>
        <v>15.6</v>
      </c>
      <c r="H103" s="1">
        <f>[1]!'PREVCLOSED~2380'</f>
        <v>15.6</v>
      </c>
      <c r="I103" s="1">
        <f>[1]!'TOTALVOLUME~2380'</f>
        <v>477486</v>
      </c>
      <c r="J103" t="str">
        <f>[1]!'LASTTADAWOLTIME~2380'</f>
        <v xml:space="preserve"> 15:29:29</v>
      </c>
      <c r="K103" t="str">
        <f>[1]!'LASTTADAWOLDATE~2380'</f>
        <v xml:space="preserve"> 30/07/2013</v>
      </c>
      <c r="L103">
        <f>[1]!'CHANGE~2380'</f>
        <v>0.05</v>
      </c>
      <c r="M103">
        <f>[1]!'CHANGERATIO~2380'</f>
        <v>0.32</v>
      </c>
      <c r="N103">
        <f>[1]!'TRADEVOLUME~2380'</f>
        <v>797</v>
      </c>
      <c r="O103" t="str">
        <f>[1]!'TYPE~2380'</f>
        <v xml:space="preserve"> Buy</v>
      </c>
      <c r="P103" t="str">
        <f>[1]!'TICKDIRECTION~2380'</f>
        <v xml:space="preserve"> =</v>
      </c>
      <c r="Q103">
        <f>[1]!'BESTBIDVOLUME~2380'</f>
        <v>225253</v>
      </c>
      <c r="R103">
        <f>[1]!'BESTBIDPRICE~2380'</f>
        <v>15.6</v>
      </c>
      <c r="S103">
        <f>[1]!'BESTASKPRICE~2380'</f>
        <v>15.65</v>
      </c>
      <c r="T103">
        <f>[1]!'BESTASKVOLUME~2380'</f>
        <v>29068</v>
      </c>
      <c r="U103">
        <f>[1]!'BIDTRADES~2380'</f>
        <v>111</v>
      </c>
      <c r="V103">
        <f>[1]!'OFFERTRADES~2380'</f>
        <v>171</v>
      </c>
      <c r="W103">
        <f>[1]!'BIDTRADESVOLUME~2380'</f>
        <v>216171</v>
      </c>
      <c r="X103">
        <f>[1]!'OFFERTRADESVOLUME~2380'</f>
        <v>261315</v>
      </c>
      <c r="Y103">
        <f>[1]!'BIDTRADESTURNOVER~2380'</f>
        <v>3381452.95</v>
      </c>
      <c r="Z103">
        <f>[1]!'OFFERTRADESTURNOVER~2380'</f>
        <v>4085883.7</v>
      </c>
      <c r="AA103">
        <f>[1]!'MONEYFLOWINDEX~2380'</f>
        <v>0.82999998331069902</v>
      </c>
      <c r="AB103">
        <f>[1]!'NETMONEYFLOW~2380'</f>
        <v>-704430.75</v>
      </c>
      <c r="AC103">
        <f>[1]!'CASHMAPRATIO~2380'</f>
        <v>45.279998779296903</v>
      </c>
      <c r="AD103">
        <f>[1]!'RANGERATIO~2380'</f>
        <v>0.64</v>
      </c>
      <c r="AE103">
        <f>[1]!'RANGE~2380'</f>
        <v>0.1</v>
      </c>
      <c r="AF103">
        <f>[1]!'PBR~2380'</f>
        <v>-1.43</v>
      </c>
      <c r="AG103">
        <f>[1]!'S1~2380'</f>
        <v>15.6</v>
      </c>
      <c r="AH103">
        <f>[1]!'S2~2380'</f>
        <v>15.55</v>
      </c>
      <c r="AI103">
        <f>[1]!'R1~2380'</f>
        <v>15.7</v>
      </c>
      <c r="AJ103">
        <f>[1]!'R2~2380'</f>
        <v>15.75</v>
      </c>
      <c r="AK103">
        <f>[1]!'TURNOVER~2380'</f>
        <v>7467336.6500000004</v>
      </c>
      <c r="AL103" t="str">
        <f>"شركة رابغ للتكرير و البتروكيماويات"</f>
        <v>شركة رابغ للتكرير و البتروكيماويات</v>
      </c>
      <c r="AM103">
        <f>[1]!'AVGVOLUME~2380'</f>
        <v>1693.21</v>
      </c>
      <c r="AN103">
        <f>[1]!'MAXPRICE~2380'</f>
        <v>17.149999999999999</v>
      </c>
      <c r="AO103">
        <f>[1]!'MINPRICE~2380'</f>
        <v>14.05</v>
      </c>
      <c r="AP103">
        <f>[1]!'NOOFBIDS~2380'</f>
        <v>129</v>
      </c>
      <c r="AQ103">
        <f>[1]!'NOOFASKS~2380'</f>
        <v>177</v>
      </c>
      <c r="AR103">
        <f>[1]!'HIGH52WEEKS~2380'</f>
        <v>20.65</v>
      </c>
      <c r="AS103">
        <f>[1]!'LOW52WEEKS~2380'</f>
        <v>15.45</v>
      </c>
      <c r="AT103">
        <f>[1]!'TOTALBIDVOLUME~2380'</f>
        <v>485929</v>
      </c>
      <c r="AU103">
        <f>[1]!'TOTALASKVOLUME~2380'</f>
        <v>581920</v>
      </c>
      <c r="AV103">
        <f>[1]!'SPREAD~2380'</f>
        <v>0.05</v>
      </c>
      <c r="AW103">
        <f>[1]!'TRADESNO~2380'</f>
        <v>282</v>
      </c>
      <c r="AX103">
        <f>[1]!'TASIVALUE~2380'</f>
        <v>0.09</v>
      </c>
      <c r="AY103">
        <f>[1]!'INDEXVALUE~2380'</f>
        <v>0.31</v>
      </c>
      <c r="AZ103">
        <f>[1]!'AVGPRICE~2380'</f>
        <v>15.64</v>
      </c>
      <c r="BA103">
        <f>[1]!'BIDASKRATIO~2380'</f>
        <v>0.84</v>
      </c>
      <c r="BB103">
        <f>[1]!'SPREADRATIO~2380'</f>
        <v>0.32</v>
      </c>
      <c r="BC103">
        <f>[1]!'FREETOEXPORTEDPERCENTAGE~2380'</f>
        <v>0.17460000000000001</v>
      </c>
      <c r="BD103">
        <f>[1]!'ISSUEDSHARES~2380'</f>
        <v>876000000</v>
      </c>
      <c r="BE103">
        <f>[1]!'FREEFLOAT~2380'</f>
        <v>152934576</v>
      </c>
      <c r="BF103" t="str">
        <f>[1]!'MARKETSECTORNAME_AR~2380'</f>
        <v xml:space="preserve"> الصناعات والبتروكيماوية</v>
      </c>
      <c r="BG103">
        <f>[1]!'MARKETSECTORID~2380'</f>
        <v>3</v>
      </c>
      <c r="BH103">
        <f>[1]!'TASIVALUEPERCENTAGE~2380'</f>
        <v>0</v>
      </c>
      <c r="BI103">
        <f>[1]!'SECTORVALUEPERCENTAGE~2380'</f>
        <v>0</v>
      </c>
    </row>
    <row r="104" spans="1:61">
      <c r="A104" t="str">
        <f>"2370"</f>
        <v>2370</v>
      </c>
      <c r="B104" t="str">
        <f>"مسك"</f>
        <v>مسك</v>
      </c>
      <c r="C104">
        <f>[1]!'TRADEPRICE~2370'</f>
        <v>19.8</v>
      </c>
      <c r="D104">
        <f>[1]!'CLOSE~2370'</f>
        <v>19.8</v>
      </c>
      <c r="E104" s="1">
        <f>[1]!'LOW~2370'</f>
        <v>19.149999999999999</v>
      </c>
      <c r="F104" s="1">
        <f>[1]!'HIGH~2370'</f>
        <v>19.850000000000001</v>
      </c>
      <c r="G104" s="1">
        <f>[1]!'OPEN~2370'</f>
        <v>19.3</v>
      </c>
      <c r="H104" s="1">
        <f>[1]!'PREVCLOSED~2370'</f>
        <v>19.25</v>
      </c>
      <c r="I104" s="1">
        <f>[1]!'TOTALVOLUME~2370'</f>
        <v>3049911</v>
      </c>
      <c r="J104" t="str">
        <f>[1]!'LASTTADAWOLTIME~2370'</f>
        <v xml:space="preserve"> 15:29:56</v>
      </c>
      <c r="K104" t="str">
        <f>[1]!'LASTTADAWOLDATE~2370'</f>
        <v xml:space="preserve"> 30/07/2013</v>
      </c>
      <c r="L104">
        <f>[1]!'CHANGE~2370'</f>
        <v>0.55000000000000004</v>
      </c>
      <c r="M104">
        <f>[1]!'CHANGERATIO~2370'</f>
        <v>2.86</v>
      </c>
      <c r="N104">
        <f>[1]!'TRADEVOLUME~2370'</f>
        <v>1275</v>
      </c>
      <c r="O104" t="str">
        <f>[1]!'TYPE~2370'</f>
        <v xml:space="preserve"> Sell</v>
      </c>
      <c r="P104" t="str">
        <f>[1]!'TICKDIRECTION~2370'</f>
        <v xml:space="preserve"> -</v>
      </c>
      <c r="Q104">
        <f>[1]!'BESTBIDVOLUME~2370'</f>
        <v>1159</v>
      </c>
      <c r="R104">
        <f>[1]!'BESTBIDPRICE~2370'</f>
        <v>19.8</v>
      </c>
      <c r="S104">
        <f>[1]!'BESTASKPRICE~2370'</f>
        <v>19.850000000000001</v>
      </c>
      <c r="T104">
        <f>[1]!'BESTASKVOLUME~2370'</f>
        <v>24565</v>
      </c>
      <c r="U104">
        <f>[1]!'BIDTRADES~2370'</f>
        <v>892</v>
      </c>
      <c r="V104">
        <f>[1]!'OFFERTRADES~2370'</f>
        <v>539</v>
      </c>
      <c r="W104">
        <f>[1]!'BIDTRADESVOLUME~2370'</f>
        <v>2183933</v>
      </c>
      <c r="X104">
        <f>[1]!'OFFERTRADESVOLUME~2370'</f>
        <v>865978</v>
      </c>
      <c r="Y104">
        <f>[1]!'BIDTRADESTURNOVER~2370'</f>
        <v>42587416.649999999</v>
      </c>
      <c r="Z104">
        <f>[1]!'OFFERTRADESTURNOVER~2370'</f>
        <v>16809265.800000001</v>
      </c>
      <c r="AA104">
        <f>[1]!'MONEYFLOWINDEX~2370'</f>
        <v>2.5299999713897701</v>
      </c>
      <c r="AB104">
        <f>[1]!'NETMONEYFLOW~2370'</f>
        <v>25778150.850000001</v>
      </c>
      <c r="AC104">
        <f>[1]!'CASHMAPRATIO~2370'</f>
        <v>71.699996948242202</v>
      </c>
      <c r="AD104">
        <f>[1]!'RANGERATIO~2370'</f>
        <v>3.64</v>
      </c>
      <c r="AE104">
        <f>[1]!'RANGE~2370'</f>
        <v>0.7</v>
      </c>
      <c r="AF104">
        <f>[1]!'PBR~2370'</f>
        <v>2.11</v>
      </c>
      <c r="AG104">
        <f>[1]!'S1~2370'</f>
        <v>19.350000000000001</v>
      </c>
      <c r="AH104">
        <f>[1]!'S2~2370'</f>
        <v>18.899999999999999</v>
      </c>
      <c r="AI104">
        <f>[1]!'R1~2370'</f>
        <v>20.05</v>
      </c>
      <c r="AJ104">
        <f>[1]!'R2~2370'</f>
        <v>20.3</v>
      </c>
      <c r="AK104">
        <f>[1]!'TURNOVER~2370'</f>
        <v>59396682.450000003</v>
      </c>
      <c r="AL104" t="str">
        <f>"شرق الشرق الاوسط للكابلات المتخصصة(مسك)"</f>
        <v>شرق الشرق الاوسط للكابلات المتخصصة(مسك)</v>
      </c>
      <c r="AM104">
        <f>[1]!'AVGVOLUME~2370'</f>
        <v>2131.31</v>
      </c>
      <c r="AN104">
        <f>[1]!'MAXPRICE~2370'</f>
        <v>21.15</v>
      </c>
      <c r="AO104">
        <f>[1]!'MINPRICE~2370'</f>
        <v>17.350000000000001</v>
      </c>
      <c r="AP104">
        <f>[1]!'NOOFBIDS~2370'</f>
        <v>51</v>
      </c>
      <c r="AQ104">
        <f>[1]!'NOOFASKS~2370'</f>
        <v>142</v>
      </c>
      <c r="AR104">
        <f>[1]!'HIGH52WEEKS~2370'</f>
        <v>23.25</v>
      </c>
      <c r="AS104">
        <f>[1]!'LOW52WEEKS~2370'</f>
        <v>16.45</v>
      </c>
      <c r="AT104">
        <f>[1]!'TOTALBIDVOLUME~2370'</f>
        <v>180610</v>
      </c>
      <c r="AU104">
        <f>[1]!'TOTALASKVOLUME~2370'</f>
        <v>626473</v>
      </c>
      <c r="AV104">
        <f>[1]!'SPREAD~2370'</f>
        <v>0.05</v>
      </c>
      <c r="AW104">
        <f>[1]!'TRADESNO~2370'</f>
        <v>1431</v>
      </c>
      <c r="AX104">
        <f>[1]!'TASIVALUE~2370'</f>
        <v>0.25</v>
      </c>
      <c r="AY104">
        <f>[1]!'INDEXVALUE~2370'</f>
        <v>3.6</v>
      </c>
      <c r="AZ104">
        <f>[1]!'AVGPRICE~2370'</f>
        <v>19.48</v>
      </c>
      <c r="BA104">
        <f>[1]!'BIDASKRATIO~2370'</f>
        <v>0.28999999999999998</v>
      </c>
      <c r="BB104">
        <f>[1]!'SPREADRATIO~2370'</f>
        <v>0.25</v>
      </c>
      <c r="BC104">
        <f>[1]!'FREETOEXPORTEDPERCENTAGE~2370'</f>
        <v>1</v>
      </c>
      <c r="BD104">
        <f>[1]!'ISSUEDSHARES~2370'</f>
        <v>40000000</v>
      </c>
      <c r="BE104">
        <f>[1]!'FREEFLOAT~2370'</f>
        <v>40000000</v>
      </c>
      <c r="BF104" t="str">
        <f>[1]!'MARKETSECTORNAME_AR~2370'</f>
        <v xml:space="preserve"> التشييد والبناء</v>
      </c>
      <c r="BG104">
        <f>[1]!'MARKETSECTORID~2370'</f>
        <v>12</v>
      </c>
      <c r="BH104">
        <f>[1]!'TASIVALUEPERCENTAGE~2370'</f>
        <v>1E-4</v>
      </c>
      <c r="BI104">
        <f>[1]!'SECTORVALUEPERCENTAGE~2370'</f>
        <v>1E-4</v>
      </c>
    </row>
    <row r="105" spans="1:61">
      <c r="A105" t="str">
        <f>"2360"</f>
        <v>2360</v>
      </c>
      <c r="B105" t="str">
        <f>"الفخارية"</f>
        <v>الفخارية</v>
      </c>
      <c r="C105">
        <f>[1]!'TRADEPRICE~2360'</f>
        <v>73.5</v>
      </c>
      <c r="D105">
        <f>[1]!'CLOSE~2360'</f>
        <v>73.5</v>
      </c>
      <c r="E105" s="1">
        <f>[1]!'LOW~2360'</f>
        <v>73.25</v>
      </c>
      <c r="F105" s="1">
        <f>[1]!'HIGH~2360'</f>
        <v>74.75</v>
      </c>
      <c r="G105" s="1">
        <f>[1]!'OPEN~2360'</f>
        <v>73.75</v>
      </c>
      <c r="H105" s="1">
        <f>[1]!'PREVCLOSED~2360'</f>
        <v>73.75</v>
      </c>
      <c r="I105" s="1">
        <f>[1]!'TOTALVOLUME~2360'</f>
        <v>159710</v>
      </c>
      <c r="J105" t="str">
        <f>[1]!'LASTTADAWOLTIME~2360'</f>
        <v xml:space="preserve"> 15:27:28</v>
      </c>
      <c r="K105" t="str">
        <f>[1]!'LASTTADAWOLDATE~2360'</f>
        <v xml:space="preserve"> 30/07/2013</v>
      </c>
      <c r="L105">
        <f>[1]!'CHANGE~2360'</f>
        <v>-0.25</v>
      </c>
      <c r="M105">
        <f>[1]!'CHANGERATIO~2360'</f>
        <v>-0.34</v>
      </c>
      <c r="N105">
        <f>[1]!'TRADEVOLUME~2360'</f>
        <v>500</v>
      </c>
      <c r="O105" t="str">
        <f>[1]!'TYPE~2360'</f>
        <v xml:space="preserve"> Buy</v>
      </c>
      <c r="P105" t="str">
        <f>[1]!'TICKDIRECTION~2360'</f>
        <v xml:space="preserve"> =</v>
      </c>
      <c r="Q105">
        <f>[1]!'BESTBIDVOLUME~2360'</f>
        <v>6618</v>
      </c>
      <c r="R105">
        <f>[1]!'BESTBIDPRICE~2360'</f>
        <v>73.25</v>
      </c>
      <c r="S105">
        <f>[1]!'BESTASKPRICE~2360'</f>
        <v>73.5</v>
      </c>
      <c r="T105">
        <f>[1]!'BESTASKVOLUME~2360'</f>
        <v>9054</v>
      </c>
      <c r="U105">
        <f>[1]!'BIDTRADES~2360'</f>
        <v>80</v>
      </c>
      <c r="V105">
        <f>[1]!'OFFERTRADES~2360'</f>
        <v>115</v>
      </c>
      <c r="W105">
        <f>[1]!'BIDTRADESVOLUME~2360'</f>
        <v>55803</v>
      </c>
      <c r="X105">
        <f>[1]!'OFFERTRADESVOLUME~2360'</f>
        <v>103907</v>
      </c>
      <c r="Y105">
        <f>[1]!'BIDTRADESTURNOVER~2360'</f>
        <v>4127297.5</v>
      </c>
      <c r="Z105">
        <f>[1]!'OFFERTRADESTURNOVER~2360'</f>
        <v>7678072.25</v>
      </c>
      <c r="AA105">
        <f>[1]!'MONEYFLOWINDEX~2360'</f>
        <v>0.54000002145767201</v>
      </c>
      <c r="AB105">
        <f>[1]!'NETMONEYFLOW~2360'</f>
        <v>-3550774.75</v>
      </c>
      <c r="AC105">
        <f>[1]!'CASHMAPRATIO~2360'</f>
        <v>34.959999084472699</v>
      </c>
      <c r="AD105">
        <f>[1]!'RANGERATIO~2360'</f>
        <v>2.0299999999999998</v>
      </c>
      <c r="AE105">
        <f>[1]!'RANGE~2360'</f>
        <v>1.5</v>
      </c>
      <c r="AF105">
        <f>[1]!'PBR~2360'</f>
        <v>3.1</v>
      </c>
      <c r="AG105">
        <f>[1]!'S1~2360'</f>
        <v>72.91</v>
      </c>
      <c r="AH105">
        <f>[1]!'S2~2360'</f>
        <v>72.33</v>
      </c>
      <c r="AI105">
        <f>[1]!'R1~2360'</f>
        <v>74.41</v>
      </c>
      <c r="AJ105">
        <f>[1]!'R2~2360'</f>
        <v>75.33</v>
      </c>
      <c r="AK105">
        <f>[1]!'TURNOVER~2360'</f>
        <v>11805369.75</v>
      </c>
      <c r="AL105" t="str">
        <f>"الشركة السعودية لإنتاج الأنابيب الفخارية المحدودة"</f>
        <v>الشركة السعودية لإنتاج الأنابيب الفخارية المحدودة</v>
      </c>
      <c r="AM105">
        <f>[1]!'AVGVOLUME~2360'</f>
        <v>819.03</v>
      </c>
      <c r="AN105">
        <f>[1]!'MAXPRICE~2360'</f>
        <v>81</v>
      </c>
      <c r="AO105">
        <f>[1]!'MINPRICE~2360'</f>
        <v>66.5</v>
      </c>
      <c r="AP105">
        <f>[1]!'NOOFBIDS~2360'</f>
        <v>55</v>
      </c>
      <c r="AQ105">
        <f>[1]!'NOOFASKS~2360'</f>
        <v>98</v>
      </c>
      <c r="AR105">
        <f>[1]!'HIGH52WEEKS~2360'</f>
        <v>79.25</v>
      </c>
      <c r="AS105">
        <f>[1]!'LOW52WEEKS~2360'</f>
        <v>57.25</v>
      </c>
      <c r="AT105">
        <f>[1]!'TOTALBIDVOLUME~2360'</f>
        <v>73979</v>
      </c>
      <c r="AU105">
        <f>[1]!'TOTALASKVOLUME~2360'</f>
        <v>108734</v>
      </c>
      <c r="AV105">
        <f>[1]!'SPREAD~2360'</f>
        <v>0.25</v>
      </c>
      <c r="AW105">
        <f>[1]!'TRADESNO~2360'</f>
        <v>195</v>
      </c>
      <c r="AX105">
        <f>[1]!'TASIVALUE~2360'</f>
        <v>-0.02</v>
      </c>
      <c r="AY105">
        <f>[1]!'INDEXVALUE~2360'</f>
        <v>-0.34</v>
      </c>
      <c r="AZ105">
        <f>[1]!'AVGPRICE~2360'</f>
        <v>73.92</v>
      </c>
      <c r="BA105">
        <f>[1]!'BIDASKRATIO~2360'</f>
        <v>0.68</v>
      </c>
      <c r="BB105">
        <f>[1]!'SPREADRATIO~2360'</f>
        <v>0.34</v>
      </c>
      <c r="BC105">
        <f>[1]!'FREETOEXPORTEDPERCENTAGE~2360'</f>
        <v>0.56210000000000004</v>
      </c>
      <c r="BD105">
        <f>[1]!'ISSUEDSHARES~2360'</f>
        <v>15000000</v>
      </c>
      <c r="BE105">
        <f>[1]!'FREEFLOAT~2360'</f>
        <v>8431641</v>
      </c>
      <c r="BF105" t="str">
        <f>[1]!'MARKETSECTORNAME_AR~2360'</f>
        <v xml:space="preserve"> التشييد والبناء</v>
      </c>
      <c r="BG105">
        <f>[1]!'MARKETSECTORID~2360'</f>
        <v>12</v>
      </c>
      <c r="BH105">
        <f>[1]!'TASIVALUEPERCENTAGE~2360'</f>
        <v>0</v>
      </c>
      <c r="BI105">
        <f>[1]!'SECTORVALUEPERCENTAGE~2360'</f>
        <v>0</v>
      </c>
    </row>
    <row r="106" spans="1:61">
      <c r="A106" t="str">
        <f>"2350"</f>
        <v>2350</v>
      </c>
      <c r="B106" t="str">
        <f>"كيان السعودية"</f>
        <v>كيان السعودية</v>
      </c>
      <c r="C106">
        <f>[1]!'TRADEPRICE~2350'</f>
        <v>11.25</v>
      </c>
      <c r="D106">
        <f>[1]!'CLOSE~2350'</f>
        <v>11.25</v>
      </c>
      <c r="E106" s="1">
        <f>[1]!'LOW~2350'</f>
        <v>11.2</v>
      </c>
      <c r="F106" s="1">
        <f>[1]!'HIGH~2350'</f>
        <v>11.25</v>
      </c>
      <c r="G106" s="1">
        <f>[1]!'OPEN~2350'</f>
        <v>11.25</v>
      </c>
      <c r="H106" s="1">
        <f>[1]!'PREVCLOSED~2350'</f>
        <v>11.25</v>
      </c>
      <c r="I106" s="1">
        <f>[1]!'TOTALVOLUME~2350'</f>
        <v>1738961</v>
      </c>
      <c r="J106" t="str">
        <f>[1]!'LASTTADAWOLTIME~2350'</f>
        <v xml:space="preserve"> 15:29:59</v>
      </c>
      <c r="K106" t="str">
        <f>[1]!'LASTTADAWOLDATE~2350'</f>
        <v xml:space="preserve"> 30/07/2013</v>
      </c>
      <c r="L106">
        <f>[1]!'CHANGE~2350'</f>
        <v>0</v>
      </c>
      <c r="M106">
        <f>[1]!'CHANGERATIO~2350'</f>
        <v>0</v>
      </c>
      <c r="N106">
        <f>[1]!'TRADEVOLUME~2350'</f>
        <v>3553</v>
      </c>
      <c r="O106" t="str">
        <f>[1]!'TYPE~2350'</f>
        <v xml:space="preserve"> Buy</v>
      </c>
      <c r="P106" t="str">
        <f>[1]!'TICKDIRECTION~2350'</f>
        <v xml:space="preserve"> +</v>
      </c>
      <c r="Q106">
        <f>[1]!'BESTBIDVOLUME~2350'</f>
        <v>1081072</v>
      </c>
      <c r="R106">
        <f>[1]!'BESTBIDPRICE~2350'</f>
        <v>11.2</v>
      </c>
      <c r="S106">
        <f>[1]!'BESTASKPRICE~2350'</f>
        <v>11.25</v>
      </c>
      <c r="T106">
        <f>[1]!'BESTASKVOLUME~2350'</f>
        <v>825865</v>
      </c>
      <c r="U106">
        <f>[1]!'BIDTRADES~2350'</f>
        <v>198</v>
      </c>
      <c r="V106">
        <f>[1]!'OFFERTRADES~2350'</f>
        <v>217</v>
      </c>
      <c r="W106">
        <f>[1]!'BIDTRADESVOLUME~2350'</f>
        <v>631555</v>
      </c>
      <c r="X106">
        <f>[1]!'OFFERTRADESVOLUME~2350'</f>
        <v>1107406</v>
      </c>
      <c r="Y106">
        <f>[1]!'BIDTRADESTURNOVER~2350'</f>
        <v>7104993.75</v>
      </c>
      <c r="Z106">
        <f>[1]!'OFFERTRADESTURNOVER~2350'</f>
        <v>12402947.199999999</v>
      </c>
      <c r="AA106">
        <f>[1]!'MONEYFLOWINDEX~2350'</f>
        <v>0.56999999284744296</v>
      </c>
      <c r="AB106">
        <f>[1]!'NETMONEYFLOW~2350'</f>
        <v>-5297953.45</v>
      </c>
      <c r="AC106">
        <f>[1]!'CASHMAPRATIO~2350'</f>
        <v>36.419998168945298</v>
      </c>
      <c r="AD106">
        <f>[1]!'RANGERATIO~2350'</f>
        <v>0.44</v>
      </c>
      <c r="AE106">
        <f>[1]!'RANGE~2350'</f>
        <v>0.05</v>
      </c>
      <c r="AF106">
        <f>[1]!'PBR~2350'</f>
        <v>0.11</v>
      </c>
      <c r="AG106">
        <f>[1]!'S1~2350'</f>
        <v>11.21</v>
      </c>
      <c r="AH106">
        <f>[1]!'S2~2350'</f>
        <v>11.18</v>
      </c>
      <c r="AI106">
        <f>[1]!'R1~2350'</f>
        <v>11.26</v>
      </c>
      <c r="AJ106">
        <f>[1]!'R2~2350'</f>
        <v>11.28</v>
      </c>
      <c r="AK106">
        <f>[1]!'TURNOVER~2350'</f>
        <v>19507940.949999999</v>
      </c>
      <c r="AL106" t="str">
        <f>"شركة كيان السعودية للبتروكيماويات"</f>
        <v>شركة كيان السعودية للبتروكيماويات</v>
      </c>
      <c r="AM106">
        <f>[1]!'AVGVOLUME~2350'</f>
        <v>4190.2700000000004</v>
      </c>
      <c r="AN106">
        <f>[1]!'MAXPRICE~2350'</f>
        <v>12.35</v>
      </c>
      <c r="AO106">
        <f>[1]!'MINPRICE~2350'</f>
        <v>10.15</v>
      </c>
      <c r="AP106">
        <f>[1]!'NOOFBIDS~2350'</f>
        <v>436</v>
      </c>
      <c r="AQ106">
        <f>[1]!'NOOFASKS~2350'</f>
        <v>537</v>
      </c>
      <c r="AR106">
        <f>[1]!'HIGH52WEEKS~2350'</f>
        <v>14.65</v>
      </c>
      <c r="AS106">
        <f>[1]!'LOW52WEEKS~2350'</f>
        <v>10.9</v>
      </c>
      <c r="AT106">
        <f>[1]!'TOTALBIDVOLUME~2350'</f>
        <v>2325226</v>
      </c>
      <c r="AU106">
        <f>[1]!'TOTALASKVOLUME~2350'</f>
        <v>6223845</v>
      </c>
      <c r="AV106">
        <f>[1]!'SPREAD~2350'</f>
        <v>0.05</v>
      </c>
      <c r="AW106">
        <f>[1]!'TRADESNO~2350'</f>
        <v>415</v>
      </c>
      <c r="AX106">
        <f>[1]!'TASIVALUE~2350'</f>
        <v>0</v>
      </c>
      <c r="AY106">
        <f>[1]!'INDEXVALUE~2350'</f>
        <v>0</v>
      </c>
      <c r="AZ106">
        <f>[1]!'AVGPRICE~2350'</f>
        <v>11.22</v>
      </c>
      <c r="BA106">
        <f>[1]!'BIDASKRATIO~2350'</f>
        <v>0.37</v>
      </c>
      <c r="BB106">
        <f>[1]!'SPREADRATIO~2350'</f>
        <v>0.45</v>
      </c>
      <c r="BC106">
        <f>[1]!'FREETOEXPORTEDPERCENTAGE~2350'</f>
        <v>0.60250000000000004</v>
      </c>
      <c r="BD106">
        <f>[1]!'ISSUEDSHARES~2350'</f>
        <v>1500000000</v>
      </c>
      <c r="BE106">
        <f>[1]!'FREEFLOAT~2350'</f>
        <v>903688448</v>
      </c>
      <c r="BF106" t="str">
        <f>[1]!'MARKETSECTORNAME_AR~2350'</f>
        <v xml:space="preserve"> الصناعات والبتروكيماوية</v>
      </c>
      <c r="BG106">
        <f>[1]!'MARKETSECTORID~2350'</f>
        <v>3</v>
      </c>
      <c r="BH106">
        <f>[1]!'TASIVALUEPERCENTAGE~2350'</f>
        <v>0</v>
      </c>
      <c r="BI106">
        <f>[1]!'SECTORVALUEPERCENTAGE~2350'</f>
        <v>0</v>
      </c>
    </row>
    <row r="107" spans="1:61">
      <c r="A107" t="str">
        <f>"2340"</f>
        <v>2340</v>
      </c>
      <c r="B107" t="str">
        <f>"العبداللطيف"</f>
        <v>العبداللطيف</v>
      </c>
      <c r="C107">
        <f>[1]!'TRADEPRICE~2340'</f>
        <v>42.3</v>
      </c>
      <c r="D107">
        <f>[1]!'CLOSE~2340'</f>
        <v>42.3</v>
      </c>
      <c r="E107" s="1">
        <f>[1]!'LOW~2340'</f>
        <v>42</v>
      </c>
      <c r="F107" s="1">
        <f>[1]!'HIGH~2340'</f>
        <v>42.7</v>
      </c>
      <c r="G107" s="1">
        <f>[1]!'OPEN~2340'</f>
        <v>42.6</v>
      </c>
      <c r="H107" s="1">
        <f>[1]!'PREVCLOSED~2340'</f>
        <v>42.4</v>
      </c>
      <c r="I107" s="1">
        <f>[1]!'TOTALVOLUME~2340'</f>
        <v>93403</v>
      </c>
      <c r="J107" t="str">
        <f>[1]!'LASTTADAWOLTIME~2340'</f>
        <v xml:space="preserve"> 15:28:03</v>
      </c>
      <c r="K107" t="str">
        <f>[1]!'LASTTADAWOLDATE~2340'</f>
        <v xml:space="preserve"> 30/07/2013</v>
      </c>
      <c r="L107">
        <f>[1]!'CHANGE~2340'</f>
        <v>-0.1</v>
      </c>
      <c r="M107">
        <f>[1]!'CHANGERATIO~2340'</f>
        <v>-0.24</v>
      </c>
      <c r="N107">
        <f>[1]!'TRADEVOLUME~2340'</f>
        <v>1000</v>
      </c>
      <c r="O107" t="str">
        <f>[1]!'TYPE~2340'</f>
        <v xml:space="preserve"> Sell</v>
      </c>
      <c r="P107" t="str">
        <f>[1]!'TICKDIRECTION~2340'</f>
        <v xml:space="preserve"> -</v>
      </c>
      <c r="Q107">
        <f>[1]!'BESTBIDVOLUME~2340'</f>
        <v>706</v>
      </c>
      <c r="R107">
        <f>[1]!'BESTBIDPRICE~2340'</f>
        <v>42.4</v>
      </c>
      <c r="S107">
        <f>[1]!'BESTASKPRICE~2340'</f>
        <v>42.5</v>
      </c>
      <c r="T107">
        <f>[1]!'BESTASKVOLUME~2340'</f>
        <v>1000</v>
      </c>
      <c r="U107">
        <f>[1]!'BIDTRADES~2340'</f>
        <v>50</v>
      </c>
      <c r="V107">
        <f>[1]!'OFFERTRADES~2340'</f>
        <v>53</v>
      </c>
      <c r="W107">
        <f>[1]!'BIDTRADESVOLUME~2340'</f>
        <v>45442</v>
      </c>
      <c r="X107">
        <f>[1]!'OFFERTRADESVOLUME~2340'</f>
        <v>47961</v>
      </c>
      <c r="Y107">
        <f>[1]!'BIDTRADESTURNOVER~2340'</f>
        <v>1931127.9</v>
      </c>
      <c r="Z107">
        <f>[1]!'OFFERTRADESTURNOVER~2340'</f>
        <v>2026844.4</v>
      </c>
      <c r="AA107">
        <f>[1]!'MONEYFLOWINDEX~2340'</f>
        <v>0.94999998807907104</v>
      </c>
      <c r="AB107">
        <f>[1]!'NETMONEYFLOW~2340'</f>
        <v>-95716.5</v>
      </c>
      <c r="AC107">
        <f>[1]!'CASHMAPRATIO~2340'</f>
        <v>48.790000915527301</v>
      </c>
      <c r="AD107">
        <f>[1]!'RANGERATIO~2340'</f>
        <v>1.65</v>
      </c>
      <c r="AE107">
        <f>[1]!'RANGE~2340'</f>
        <v>0.7</v>
      </c>
      <c r="AF107">
        <f>[1]!'PBR~2340'</f>
        <v>2.48</v>
      </c>
      <c r="AG107">
        <f>[1]!'S1~2340'</f>
        <v>41.96</v>
      </c>
      <c r="AH107">
        <f>[1]!'S2~2340'</f>
        <v>41.63</v>
      </c>
      <c r="AI107">
        <f>[1]!'R1~2340'</f>
        <v>42.66</v>
      </c>
      <c r="AJ107">
        <f>[1]!'R2~2340'</f>
        <v>43.03</v>
      </c>
      <c r="AK107">
        <f>[1]!'TURNOVER~2340'</f>
        <v>3957972.3</v>
      </c>
      <c r="AL107" t="str">
        <f>"شركة العبداللطيف للإستثمار الصناعي"</f>
        <v>شركة العبداللطيف للإستثمار الصناعي</v>
      </c>
      <c r="AM107">
        <f>[1]!'AVGVOLUME~2340'</f>
        <v>906.83</v>
      </c>
      <c r="AN107">
        <f>[1]!'MAXPRICE~2340'</f>
        <v>46.6</v>
      </c>
      <c r="AO107">
        <f>[1]!'MINPRICE~2340'</f>
        <v>38.200000000000003</v>
      </c>
      <c r="AP107">
        <f>[1]!'NOOFBIDS~2340'</f>
        <v>23</v>
      </c>
      <c r="AQ107">
        <f>[1]!'NOOFASKS~2340'</f>
        <v>34</v>
      </c>
      <c r="AR107">
        <f>[1]!'HIGH52WEEKS~2340'</f>
        <v>45</v>
      </c>
      <c r="AS107">
        <f>[1]!'LOW52WEEKS~2340'</f>
        <v>27</v>
      </c>
      <c r="AT107">
        <f>[1]!'TOTALBIDVOLUME~2340'</f>
        <v>32414</v>
      </c>
      <c r="AU107">
        <f>[1]!'TOTALASKVOLUME~2340'</f>
        <v>48669</v>
      </c>
      <c r="AV107">
        <f>[1]!'SPREAD~2340'</f>
        <v>0.1</v>
      </c>
      <c r="AW107">
        <f>[1]!'TRADESNO~2340'</f>
        <v>103</v>
      </c>
      <c r="AX107">
        <f>[1]!'TASIVALUE~2340'</f>
        <v>-0.03</v>
      </c>
      <c r="AY107">
        <f>[1]!'INDEXVALUE~2340'</f>
        <v>-0.61</v>
      </c>
      <c r="AZ107">
        <f>[1]!'AVGPRICE~2340'</f>
        <v>42.37</v>
      </c>
      <c r="BA107">
        <f>[1]!'BIDASKRATIO~2340'</f>
        <v>0.67</v>
      </c>
      <c r="BB107">
        <f>[1]!'SPREADRATIO~2340'</f>
        <v>0.24</v>
      </c>
      <c r="BC107">
        <f>[1]!'FREETOEXPORTEDPERCENTAGE~2340'</f>
        <v>0.3</v>
      </c>
      <c r="BD107">
        <f>[1]!'ISSUEDSHARES~2340'</f>
        <v>81250000</v>
      </c>
      <c r="BE107">
        <f>[1]!'FREEFLOAT~2340'</f>
        <v>24375000</v>
      </c>
      <c r="BF107" t="str">
        <f>[1]!'MARKETSECTORNAME_AR~2340'</f>
        <v xml:space="preserve"> الأستثمار الصناعي </v>
      </c>
      <c r="BG107">
        <f>[1]!'MARKETSECTORID~2340'</f>
        <v>11</v>
      </c>
      <c r="BH107">
        <f>[1]!'TASIVALUEPERCENTAGE~2340'</f>
        <v>0</v>
      </c>
      <c r="BI107">
        <f>[1]!'SECTORVALUEPERCENTAGE~2340'</f>
        <v>0</v>
      </c>
    </row>
    <row r="108" spans="1:61">
      <c r="A108" t="str">
        <f>"2330"</f>
        <v>2330</v>
      </c>
      <c r="B108" t="str">
        <f>"المتقدمة"</f>
        <v>المتقدمة</v>
      </c>
      <c r="C108">
        <f>[1]!'TRADEPRICE~2330'</f>
        <v>30.4</v>
      </c>
      <c r="D108">
        <f>[1]!'CLOSE~2330'</f>
        <v>30.4</v>
      </c>
      <c r="E108" s="1">
        <f>[1]!'LOW~2330'</f>
        <v>30.3</v>
      </c>
      <c r="F108" s="1">
        <f>[1]!'HIGH~2330'</f>
        <v>30.6</v>
      </c>
      <c r="G108" s="1">
        <f>[1]!'OPEN~2330'</f>
        <v>30.5</v>
      </c>
      <c r="H108" s="1">
        <f>[1]!'PREVCLOSED~2330'</f>
        <v>30.5</v>
      </c>
      <c r="I108" s="1">
        <f>[1]!'TOTALVOLUME~2330'</f>
        <v>225781</v>
      </c>
      <c r="J108" t="str">
        <f>[1]!'LASTTADAWOLTIME~2330'</f>
        <v xml:space="preserve"> 15:29:37</v>
      </c>
      <c r="K108" t="str">
        <f>[1]!'LASTTADAWOLDATE~2330'</f>
        <v xml:space="preserve"> 30/07/2013</v>
      </c>
      <c r="L108">
        <f>[1]!'CHANGE~2330'</f>
        <v>-0.1</v>
      </c>
      <c r="M108">
        <f>[1]!'CHANGERATIO~2330'</f>
        <v>-0.33</v>
      </c>
      <c r="N108">
        <f>[1]!'TRADEVOLUME~2330'</f>
        <v>1609</v>
      </c>
      <c r="O108" t="str">
        <f>[1]!'TYPE~2330'</f>
        <v xml:space="preserve"> Sell</v>
      </c>
      <c r="P108" t="str">
        <f>[1]!'TICKDIRECTION~2330'</f>
        <v xml:space="preserve"> =</v>
      </c>
      <c r="Q108">
        <f>[1]!'BESTBIDVOLUME~2330'</f>
        <v>6712</v>
      </c>
      <c r="R108">
        <f>[1]!'BESTBIDPRICE~2330'</f>
        <v>30.4</v>
      </c>
      <c r="S108">
        <f>[1]!'BESTASKPRICE~2330'</f>
        <v>30.5</v>
      </c>
      <c r="T108">
        <f>[1]!'BESTASKVOLUME~2330'</f>
        <v>6902</v>
      </c>
      <c r="U108">
        <f>[1]!'BIDTRADES~2330'</f>
        <v>77</v>
      </c>
      <c r="V108">
        <f>[1]!'OFFERTRADES~2330'</f>
        <v>131</v>
      </c>
      <c r="W108">
        <f>[1]!'BIDTRADESVOLUME~2330'</f>
        <v>63854</v>
      </c>
      <c r="X108">
        <f>[1]!'OFFERTRADESVOLUME~2330'</f>
        <v>161927</v>
      </c>
      <c r="Y108">
        <f>[1]!'BIDTRADESTURNOVER~2330'</f>
        <v>1946259</v>
      </c>
      <c r="Z108">
        <f>[1]!'OFFERTRADESTURNOVER~2330'</f>
        <v>4922579.2</v>
      </c>
      <c r="AA108">
        <f>[1]!'MONEYFLOWINDEX~2330'</f>
        <v>0.40000000596046398</v>
      </c>
      <c r="AB108">
        <f>[1]!'NETMONEYFLOW~2330'</f>
        <v>-2976320.2</v>
      </c>
      <c r="AC108">
        <f>[1]!'CASHMAPRATIO~2330'</f>
        <v>28.329999923706101</v>
      </c>
      <c r="AD108">
        <f>[1]!'RANGERATIO~2330'</f>
        <v>0.98</v>
      </c>
      <c r="AE108">
        <f>[1]!'RANGE~2330'</f>
        <v>0.3</v>
      </c>
      <c r="AF108">
        <f>[1]!'PBR~2330'</f>
        <v>1.49</v>
      </c>
      <c r="AG108">
        <f>[1]!'S1~2330'</f>
        <v>30.26</v>
      </c>
      <c r="AH108">
        <f>[1]!'S2~2330'</f>
        <v>30.13</v>
      </c>
      <c r="AI108">
        <f>[1]!'R1~2330'</f>
        <v>30.56</v>
      </c>
      <c r="AJ108">
        <f>[1]!'R2~2330'</f>
        <v>30.73</v>
      </c>
      <c r="AK108">
        <f>[1]!'TURNOVER~2330'</f>
        <v>6868838.2000000002</v>
      </c>
      <c r="AL108" t="str">
        <f>"شركة البولي بروبلين المتقدمة"</f>
        <v>شركة البولي بروبلين المتقدمة</v>
      </c>
      <c r="AM108">
        <f>[1]!'AVGVOLUME~2330'</f>
        <v>1085.49</v>
      </c>
      <c r="AN108">
        <f>[1]!'MAXPRICE~2330'</f>
        <v>33.5</v>
      </c>
      <c r="AO108">
        <f>[1]!'MINPRICE~2330'</f>
        <v>27.5</v>
      </c>
      <c r="AP108">
        <f>[1]!'NOOFBIDS~2330'</f>
        <v>113</v>
      </c>
      <c r="AQ108">
        <f>[1]!'NOOFASKS~2330'</f>
        <v>98</v>
      </c>
      <c r="AR108">
        <f>[1]!'HIGH52WEEKS~2330'</f>
        <v>32.6</v>
      </c>
      <c r="AS108">
        <f>[1]!'LOW52WEEKS~2330'</f>
        <v>22.75</v>
      </c>
      <c r="AT108">
        <f>[1]!'TOTALBIDVOLUME~2330'</f>
        <v>358168</v>
      </c>
      <c r="AU108">
        <f>[1]!'TOTALASKVOLUME~2330'</f>
        <v>272020</v>
      </c>
      <c r="AV108">
        <f>[1]!'SPREAD~2330'</f>
        <v>0.1</v>
      </c>
      <c r="AW108">
        <f>[1]!'TRADESNO~2330'</f>
        <v>208</v>
      </c>
      <c r="AX108">
        <f>[1]!'TASIVALUE~2330'</f>
        <v>-0.18</v>
      </c>
      <c r="AY108">
        <f>[1]!'INDEXVALUE~2330'</f>
        <v>-0.62</v>
      </c>
      <c r="AZ108">
        <f>[1]!'AVGPRICE~2330'</f>
        <v>30.42</v>
      </c>
      <c r="BA108">
        <f>[1]!'BIDASKRATIO~2330'</f>
        <v>1.32</v>
      </c>
      <c r="BB108">
        <f>[1]!'SPREADRATIO~2330'</f>
        <v>0.33</v>
      </c>
      <c r="BC108">
        <f>[1]!'FREETOEXPORTEDPERCENTAGE~2330'</f>
        <v>0.94610000000000005</v>
      </c>
      <c r="BD108">
        <f>[1]!'ISSUEDSHARES~2330'</f>
        <v>163995008</v>
      </c>
      <c r="BE108">
        <f>[1]!'FREEFLOAT~2330'</f>
        <v>155163504</v>
      </c>
      <c r="BF108" t="str">
        <f>[1]!'MARKETSECTORNAME_AR~2330'</f>
        <v xml:space="preserve"> الصناعات والبتروكيماوية</v>
      </c>
      <c r="BG108">
        <f>[1]!'MARKETSECTORID~2330'</f>
        <v>3</v>
      </c>
      <c r="BH108">
        <f>[1]!'TASIVALUEPERCENTAGE~2330'</f>
        <v>-1E-4</v>
      </c>
      <c r="BI108">
        <f>[1]!'SECTORVALUEPERCENTAGE~2330'</f>
        <v>0</v>
      </c>
    </row>
    <row r="109" spans="1:61">
      <c r="A109" t="str">
        <f>"2320"</f>
        <v>2320</v>
      </c>
      <c r="B109" t="str">
        <f>"البابطين"</f>
        <v>البابطين</v>
      </c>
      <c r="C109">
        <f>[1]!'TRADEPRICE~2320'</f>
        <v>30.5</v>
      </c>
      <c r="D109">
        <f>[1]!'CLOSE~2320'</f>
        <v>30.5</v>
      </c>
      <c r="E109" s="1">
        <f>[1]!'LOW~2320'</f>
        <v>29.9</v>
      </c>
      <c r="F109" s="1">
        <f>[1]!'HIGH~2320'</f>
        <v>30.6</v>
      </c>
      <c r="G109" s="1">
        <f>[1]!'OPEN~2320'</f>
        <v>29.9</v>
      </c>
      <c r="H109" s="1">
        <f>[1]!'PREVCLOSED~2320'</f>
        <v>30.1</v>
      </c>
      <c r="I109" s="1">
        <f>[1]!'TOTALVOLUME~2320'</f>
        <v>1455046</v>
      </c>
      <c r="J109" t="str">
        <f>[1]!'LASTTADAWOLTIME~2320'</f>
        <v xml:space="preserve"> 15:29:59</v>
      </c>
      <c r="K109" t="str">
        <f>[1]!'LASTTADAWOLDATE~2320'</f>
        <v xml:space="preserve"> 30/07/2013</v>
      </c>
      <c r="L109">
        <f>[1]!'CHANGE~2320'</f>
        <v>0.4</v>
      </c>
      <c r="M109">
        <f>[1]!'CHANGERATIO~2320'</f>
        <v>1.33</v>
      </c>
      <c r="N109">
        <f>[1]!'TRADEVOLUME~2320'</f>
        <v>6628</v>
      </c>
      <c r="O109" t="str">
        <f>[1]!'TYPE~2320'</f>
        <v xml:space="preserve"> Sell</v>
      </c>
      <c r="P109" t="str">
        <f>[1]!'TICKDIRECTION~2320'</f>
        <v xml:space="preserve"> =</v>
      </c>
      <c r="Q109">
        <f>[1]!'BESTBIDVOLUME~2320'</f>
        <v>3372</v>
      </c>
      <c r="R109">
        <f>[1]!'BESTBIDPRICE~2320'</f>
        <v>30.5</v>
      </c>
      <c r="S109">
        <f>[1]!'BESTASKPRICE~2320'</f>
        <v>30.6</v>
      </c>
      <c r="T109">
        <f>[1]!'BESTASKVOLUME~2320'</f>
        <v>21375</v>
      </c>
      <c r="U109">
        <f>[1]!'BIDTRADES~2320'</f>
        <v>573</v>
      </c>
      <c r="V109">
        <f>[1]!'OFFERTRADES~2320'</f>
        <v>518</v>
      </c>
      <c r="W109">
        <f>[1]!'BIDTRADESVOLUME~2320'</f>
        <v>769474</v>
      </c>
      <c r="X109">
        <f>[1]!'OFFERTRADESVOLUME~2320'</f>
        <v>685572</v>
      </c>
      <c r="Y109">
        <f>[1]!'BIDTRADESTURNOVER~2320'</f>
        <v>23383805</v>
      </c>
      <c r="Z109">
        <f>[1]!'OFFERTRADESTURNOVER~2320'</f>
        <v>20767762.300000001</v>
      </c>
      <c r="AA109">
        <f>[1]!'MONEYFLOWINDEX~2320'</f>
        <v>1.12999999523163</v>
      </c>
      <c r="AB109">
        <f>[1]!'NETMONEYFLOW~2320'</f>
        <v>2616042.7000000002</v>
      </c>
      <c r="AC109">
        <f>[1]!'CASHMAPRATIO~2320'</f>
        <v>52.959999084472699</v>
      </c>
      <c r="AD109">
        <f>[1]!'RANGERATIO~2320'</f>
        <v>2.33</v>
      </c>
      <c r="AE109">
        <f>[1]!'RANGE~2320'</f>
        <v>0.7</v>
      </c>
      <c r="AF109">
        <f>[1]!'PBR~2320'</f>
        <v>3.19</v>
      </c>
      <c r="AG109">
        <f>[1]!'S1~2320'</f>
        <v>30.06</v>
      </c>
      <c r="AH109">
        <f>[1]!'S2~2320'</f>
        <v>29.63</v>
      </c>
      <c r="AI109">
        <f>[1]!'R1~2320'</f>
        <v>30.76</v>
      </c>
      <c r="AJ109">
        <f>[1]!'R2~2320'</f>
        <v>31.03</v>
      </c>
      <c r="AK109">
        <f>[1]!'TURNOVER~2320'</f>
        <v>44151567.299999997</v>
      </c>
      <c r="AL109" t="str">
        <f>"شركة البابطين للطاقة والإتصالات"</f>
        <v>شركة البابطين للطاقة والإتصالات</v>
      </c>
      <c r="AM109">
        <f>[1]!'AVGVOLUME~2320'</f>
        <v>1333.68</v>
      </c>
      <c r="AN109">
        <f>[1]!'MAXPRICE~2320'</f>
        <v>33.1</v>
      </c>
      <c r="AO109">
        <f>[1]!'MINPRICE~2320'</f>
        <v>27.1</v>
      </c>
      <c r="AP109">
        <f>[1]!'NOOFBIDS~2320'</f>
        <v>74</v>
      </c>
      <c r="AQ109">
        <f>[1]!'NOOFASKS~2320'</f>
        <v>151</v>
      </c>
      <c r="AR109">
        <f>[1]!'HIGH52WEEKS~2320'</f>
        <v>31.7</v>
      </c>
      <c r="AS109">
        <f>[1]!'LOW52WEEKS~2320'</f>
        <v>22.1</v>
      </c>
      <c r="AT109">
        <f>[1]!'TOTALBIDVOLUME~2320'</f>
        <v>170150</v>
      </c>
      <c r="AU109">
        <f>[1]!'TOTALASKVOLUME~2320'</f>
        <v>360516</v>
      </c>
      <c r="AV109">
        <f>[1]!'SPREAD~2320'</f>
        <v>0.1</v>
      </c>
      <c r="AW109">
        <f>[1]!'TRADESNO~2320'</f>
        <v>1091</v>
      </c>
      <c r="AX109">
        <f>[1]!'TASIVALUE~2320'</f>
        <v>0.19</v>
      </c>
      <c r="AY109">
        <f>[1]!'INDEXVALUE~2320'</f>
        <v>2.79</v>
      </c>
      <c r="AZ109">
        <f>[1]!'AVGPRICE~2320'</f>
        <v>30.35</v>
      </c>
      <c r="BA109">
        <f>[1]!'BIDASKRATIO~2320'</f>
        <v>0.47</v>
      </c>
      <c r="BB109">
        <f>[1]!'SPREADRATIO~2320'</f>
        <v>0.33</v>
      </c>
      <c r="BC109">
        <f>[1]!'FREETOEXPORTEDPERCENTAGE~2320'</f>
        <v>1</v>
      </c>
      <c r="BD109">
        <f>[1]!'ISSUEDSHARES~2320'</f>
        <v>42631312</v>
      </c>
      <c r="BE109">
        <f>[1]!'FREEFLOAT~2320'</f>
        <v>42631312</v>
      </c>
      <c r="BF109" t="str">
        <f>[1]!'MARKETSECTORNAME_AR~2320'</f>
        <v xml:space="preserve"> التشييد والبناء</v>
      </c>
      <c r="BG109">
        <f>[1]!'MARKETSECTORID~2320'</f>
        <v>12</v>
      </c>
      <c r="BH109">
        <f>[1]!'TASIVALUEPERCENTAGE~2320'</f>
        <v>1E-4</v>
      </c>
      <c r="BI109">
        <f>[1]!'SECTORVALUEPERCENTAGE~2320'</f>
        <v>1E-4</v>
      </c>
    </row>
    <row r="110" spans="1:61">
      <c r="A110" t="str">
        <f>"2310"</f>
        <v>2310</v>
      </c>
      <c r="B110" t="str">
        <f>"سبكيم العالمية"</f>
        <v>سبكيم العالمية</v>
      </c>
      <c r="C110">
        <f>[1]!'TRADEPRICE~2310'</f>
        <v>24.25</v>
      </c>
      <c r="D110">
        <f>[1]!'CLOSE~2310'</f>
        <v>24.25</v>
      </c>
      <c r="E110" s="1">
        <f>[1]!'LOW~2310'</f>
        <v>24</v>
      </c>
      <c r="F110" s="1">
        <f>[1]!'HIGH~2310'</f>
        <v>24.35</v>
      </c>
      <c r="G110" s="1">
        <f>[1]!'OPEN~2310'</f>
        <v>24.1</v>
      </c>
      <c r="H110" s="1">
        <f>[1]!'PREVCLOSED~2310'</f>
        <v>24.1</v>
      </c>
      <c r="I110" s="1">
        <f>[1]!'TOTALVOLUME~2310'</f>
        <v>529949</v>
      </c>
      <c r="J110" t="str">
        <f>[1]!'LASTTADAWOLTIME~2310'</f>
        <v xml:space="preserve"> 15:28:57</v>
      </c>
      <c r="K110" t="str">
        <f>[1]!'LASTTADAWOLDATE~2310'</f>
        <v xml:space="preserve"> 30/07/2013</v>
      </c>
      <c r="L110">
        <f>[1]!'CHANGE~2310'</f>
        <v>0.15</v>
      </c>
      <c r="M110">
        <f>[1]!'CHANGERATIO~2310'</f>
        <v>0.62</v>
      </c>
      <c r="N110">
        <f>[1]!'TRADEVOLUME~2310'</f>
        <v>8000</v>
      </c>
      <c r="O110" t="str">
        <f>[1]!'TYPE~2310'</f>
        <v xml:space="preserve"> Sell</v>
      </c>
      <c r="P110" t="str">
        <f>[1]!'TICKDIRECTION~2310'</f>
        <v xml:space="preserve"> =</v>
      </c>
      <c r="Q110">
        <f>[1]!'BESTBIDVOLUME~2310'</f>
        <v>5810</v>
      </c>
      <c r="R110">
        <f>[1]!'BESTBIDPRICE~2310'</f>
        <v>24.25</v>
      </c>
      <c r="S110">
        <f>[1]!'BESTASKPRICE~2310'</f>
        <v>24.3</v>
      </c>
      <c r="T110">
        <f>[1]!'BESTASKVOLUME~2310'</f>
        <v>45378</v>
      </c>
      <c r="U110">
        <f>[1]!'BIDTRADES~2310'</f>
        <v>123</v>
      </c>
      <c r="V110">
        <f>[1]!'OFFERTRADES~2310'</f>
        <v>79</v>
      </c>
      <c r="W110">
        <f>[1]!'BIDTRADESVOLUME~2310'</f>
        <v>393731</v>
      </c>
      <c r="X110">
        <f>[1]!'OFFERTRADESVOLUME~2310'</f>
        <v>136218</v>
      </c>
      <c r="Y110">
        <f>[1]!'BIDTRADESTURNOVER~2310'</f>
        <v>9493293.3499999996</v>
      </c>
      <c r="Z110">
        <f>[1]!'OFFERTRADESTURNOVER~2310'</f>
        <v>3289880.9</v>
      </c>
      <c r="AA110">
        <f>[1]!'MONEYFLOWINDEX~2310'</f>
        <v>2.8900001049041699</v>
      </c>
      <c r="AB110">
        <f>[1]!'NETMONEYFLOW~2310'</f>
        <v>6203412.4500000002</v>
      </c>
      <c r="AC110">
        <f>[1]!'CASHMAPRATIO~2310'</f>
        <v>74.260002136230497</v>
      </c>
      <c r="AD110">
        <f>[1]!'RANGERATIO~2310'</f>
        <v>1.45</v>
      </c>
      <c r="AE110">
        <f>[1]!'RANGE~2310'</f>
        <v>0.35</v>
      </c>
      <c r="AF110">
        <f>[1]!'PBR~2310'</f>
        <v>1.61</v>
      </c>
      <c r="AG110">
        <f>[1]!'S1~2310'</f>
        <v>24.05</v>
      </c>
      <c r="AH110">
        <f>[1]!'S2~2310'</f>
        <v>23.85</v>
      </c>
      <c r="AI110">
        <f>[1]!'R1~2310'</f>
        <v>24.4</v>
      </c>
      <c r="AJ110">
        <f>[1]!'R2~2310'</f>
        <v>24.55</v>
      </c>
      <c r="AK110">
        <f>[1]!'TURNOVER~2310'</f>
        <v>12783174.25</v>
      </c>
      <c r="AL110" t="str">
        <f>"الشركة السعودية العالمية للبتروكيماويات"</f>
        <v>الشركة السعودية العالمية للبتروكيماويات</v>
      </c>
      <c r="AM110">
        <f>[1]!'AVGVOLUME~2310'</f>
        <v>2623.51</v>
      </c>
      <c r="AN110">
        <f>[1]!'MAXPRICE~2310'</f>
        <v>26.5</v>
      </c>
      <c r="AO110">
        <f>[1]!'MINPRICE~2310'</f>
        <v>21.7</v>
      </c>
      <c r="AP110">
        <f>[1]!'NOOFBIDS~2310'</f>
        <v>34</v>
      </c>
      <c r="AQ110">
        <f>[1]!'NOOFASKS~2310'</f>
        <v>35</v>
      </c>
      <c r="AR110">
        <f>[1]!'HIGH52WEEKS~2310'</f>
        <v>25</v>
      </c>
      <c r="AS110">
        <f>[1]!'LOW52WEEKS~2310'</f>
        <v>17.95</v>
      </c>
      <c r="AT110">
        <f>[1]!'TOTALBIDVOLUME~2310'</f>
        <v>125830</v>
      </c>
      <c r="AU110">
        <f>[1]!'TOTALASKVOLUME~2310'</f>
        <v>168627</v>
      </c>
      <c r="AV110">
        <f>[1]!'SPREAD~2310'</f>
        <v>0.05</v>
      </c>
      <c r="AW110">
        <f>[1]!'TRADESNO~2310'</f>
        <v>202</v>
      </c>
      <c r="AX110">
        <f>[1]!'TASIVALUE~2310'</f>
        <v>0.56999999999999995</v>
      </c>
      <c r="AY110">
        <f>[1]!'INDEXVALUE~2310'</f>
        <v>2.0299999999999998</v>
      </c>
      <c r="AZ110">
        <f>[1]!'AVGPRICE~2310'</f>
        <v>24.12</v>
      </c>
      <c r="BA110">
        <f>[1]!'BIDASKRATIO~2310'</f>
        <v>0.75</v>
      </c>
      <c r="BB110">
        <f>[1]!'SPREADRATIO~2310'</f>
        <v>0.21</v>
      </c>
      <c r="BC110">
        <f>[1]!'FREETOEXPORTEDPERCENTAGE~2310'</f>
        <v>0.92249999999999999</v>
      </c>
      <c r="BD110">
        <f>[1]!'ISSUEDSHARES~2310'</f>
        <v>366666656</v>
      </c>
      <c r="BE110">
        <f>[1]!'FREEFLOAT~2310'</f>
        <v>338261152</v>
      </c>
      <c r="BF110" t="str">
        <f>[1]!'MARKETSECTORNAME_AR~2310'</f>
        <v xml:space="preserve"> الصناعات والبتروكيماوية</v>
      </c>
      <c r="BG110">
        <f>[1]!'MARKETSECTORID~2310'</f>
        <v>3</v>
      </c>
      <c r="BH110">
        <f>[1]!'TASIVALUEPERCENTAGE~2310'</f>
        <v>2.0000000000000001E-4</v>
      </c>
      <c r="BI110">
        <f>[1]!'SECTORVALUEPERCENTAGE~2310'</f>
        <v>0</v>
      </c>
    </row>
    <row r="111" spans="1:61">
      <c r="A111" t="str">
        <f>"2300"</f>
        <v>2300</v>
      </c>
      <c r="B111" t="str">
        <f>"صناعة الورق"</f>
        <v>صناعة الورق</v>
      </c>
      <c r="C111">
        <f>[1]!'TRADEPRICE~2300'</f>
        <v>37.799999999999997</v>
      </c>
      <c r="D111">
        <f>[1]!'CLOSE~2300'</f>
        <v>37.799999999999997</v>
      </c>
      <c r="E111" s="1">
        <f>[1]!'LOW~2300'</f>
        <v>37.4</v>
      </c>
      <c r="F111" s="1">
        <f>[1]!'HIGH~2300'</f>
        <v>37.799999999999997</v>
      </c>
      <c r="G111" s="1">
        <f>[1]!'OPEN~2300'</f>
        <v>37.6</v>
      </c>
      <c r="H111" s="1">
        <f>[1]!'PREVCLOSED~2300'</f>
        <v>37.6</v>
      </c>
      <c r="I111" s="1">
        <f>[1]!'TOTALVOLUME~2300'</f>
        <v>436870</v>
      </c>
      <c r="J111" t="str">
        <f>[1]!'LASTTADAWOLTIME~2300'</f>
        <v xml:space="preserve"> 15:29:59</v>
      </c>
      <c r="K111" t="str">
        <f>[1]!'LASTTADAWOLDATE~2300'</f>
        <v xml:space="preserve"> 30/07/2013</v>
      </c>
      <c r="L111">
        <f>[1]!'CHANGE~2300'</f>
        <v>0.2</v>
      </c>
      <c r="M111">
        <f>[1]!'CHANGERATIO~2300'</f>
        <v>0.53</v>
      </c>
      <c r="N111">
        <f>[1]!'TRADEVOLUME~2300'</f>
        <v>1000</v>
      </c>
      <c r="O111" t="str">
        <f>[1]!'TYPE~2300'</f>
        <v xml:space="preserve"> Buy</v>
      </c>
      <c r="P111" t="str">
        <f>[1]!'TICKDIRECTION~2300'</f>
        <v xml:space="preserve"> =</v>
      </c>
      <c r="Q111">
        <f>[1]!'BESTBIDVOLUME~2300'</f>
        <v>2966</v>
      </c>
      <c r="R111">
        <f>[1]!'BESTBIDPRICE~2300'</f>
        <v>37.700000000000003</v>
      </c>
      <c r="S111">
        <f>[1]!'BESTASKPRICE~2300'</f>
        <v>37.799999999999997</v>
      </c>
      <c r="T111">
        <f>[1]!'BESTASKVOLUME~2300'</f>
        <v>16319</v>
      </c>
      <c r="U111">
        <f>[1]!'BIDTRADES~2300'</f>
        <v>126</v>
      </c>
      <c r="V111">
        <f>[1]!'OFFERTRADES~2300'</f>
        <v>141</v>
      </c>
      <c r="W111">
        <f>[1]!'BIDTRADESVOLUME~2300'</f>
        <v>203055</v>
      </c>
      <c r="X111">
        <f>[1]!'OFFERTRADESVOLUME~2300'</f>
        <v>233815</v>
      </c>
      <c r="Y111">
        <f>[1]!'BIDTRADESTURNOVER~2300'</f>
        <v>7635637.7000000002</v>
      </c>
      <c r="Z111">
        <f>[1]!'OFFERTRADESTURNOVER~2300'</f>
        <v>8770956.1999999993</v>
      </c>
      <c r="AA111">
        <f>[1]!'MONEYFLOWINDEX~2300'</f>
        <v>0.87000000476837203</v>
      </c>
      <c r="AB111">
        <f>[1]!'NETMONEYFLOW~2300'</f>
        <v>-1135318.5</v>
      </c>
      <c r="AC111">
        <f>[1]!'CASHMAPRATIO~2300'</f>
        <v>46.540000915527301</v>
      </c>
      <c r="AD111">
        <f>[1]!'RANGERATIO~2300'</f>
        <v>1.06</v>
      </c>
      <c r="AE111">
        <f>[1]!'RANGE~2300'</f>
        <v>0.4</v>
      </c>
      <c r="AF111">
        <f>[1]!'PBR~2300'</f>
        <v>2.83</v>
      </c>
      <c r="AG111">
        <f>[1]!'S1~2300'</f>
        <v>37.54</v>
      </c>
      <c r="AH111">
        <f>[1]!'S2~2300'</f>
        <v>37.270000000000003</v>
      </c>
      <c r="AI111">
        <f>[1]!'R1~2300'</f>
        <v>37.94</v>
      </c>
      <c r="AJ111">
        <f>[1]!'R2~2300'</f>
        <v>38.07</v>
      </c>
      <c r="AK111">
        <f>[1]!'TURNOVER~2300'</f>
        <v>16406593.9</v>
      </c>
      <c r="AL111" t="str">
        <f>"الشركة السعودية لصناعة الورق"</f>
        <v>الشركة السعودية لصناعة الورق</v>
      </c>
      <c r="AM111">
        <f>[1]!'AVGVOLUME~2300'</f>
        <v>1636.22</v>
      </c>
      <c r="AN111">
        <f>[1]!'MAXPRICE~2300'</f>
        <v>41.3</v>
      </c>
      <c r="AO111">
        <f>[1]!'MINPRICE~2300'</f>
        <v>33.9</v>
      </c>
      <c r="AP111">
        <f>[1]!'NOOFBIDS~2300'</f>
        <v>37</v>
      </c>
      <c r="AQ111">
        <f>[1]!'NOOFASKS~2300'</f>
        <v>90</v>
      </c>
      <c r="AR111">
        <f>[1]!'HIGH52WEEKS~2300'</f>
        <v>40.700000000000003</v>
      </c>
      <c r="AS111">
        <f>[1]!'LOW52WEEKS~2300'</f>
        <v>27.4</v>
      </c>
      <c r="AT111">
        <f>[1]!'TOTALBIDVOLUME~2300'</f>
        <v>84858</v>
      </c>
      <c r="AU111">
        <f>[1]!'TOTALASKVOLUME~2300'</f>
        <v>279870</v>
      </c>
      <c r="AV111">
        <f>[1]!'SPREAD~2300'</f>
        <v>0.1</v>
      </c>
      <c r="AW111">
        <f>[1]!'TRADESNO~2300'</f>
        <v>267</v>
      </c>
      <c r="AX111">
        <f>[1]!'TASIVALUE~2300'</f>
        <v>0.04</v>
      </c>
      <c r="AY111">
        <f>[1]!'INDEXVALUE~2300'</f>
        <v>0.93</v>
      </c>
      <c r="AZ111">
        <f>[1]!'AVGPRICE~2300'</f>
        <v>37.549999999999997</v>
      </c>
      <c r="BA111">
        <f>[1]!'BIDASKRATIO~2300'</f>
        <v>0.3</v>
      </c>
      <c r="BB111">
        <f>[1]!'SPREADRATIO~2300'</f>
        <v>0.27</v>
      </c>
      <c r="BC111">
        <f>[1]!'FREETOEXPORTEDPERCENTAGE~2300'</f>
        <v>0.4995</v>
      </c>
      <c r="BD111">
        <f>[1]!'ISSUEDSHARES~2300'</f>
        <v>37500000</v>
      </c>
      <c r="BE111">
        <f>[1]!'FREEFLOAT~2300'</f>
        <v>18731250</v>
      </c>
      <c r="BF111" t="str">
        <f>[1]!'MARKETSECTORNAME_AR~2300'</f>
        <v xml:space="preserve"> الأستثمار الصناعي </v>
      </c>
      <c r="BG111">
        <f>[1]!'MARKETSECTORID~2300'</f>
        <v>11</v>
      </c>
      <c r="BH111">
        <f>[1]!'TASIVALUEPERCENTAGE~2300'</f>
        <v>0</v>
      </c>
      <c r="BI111">
        <f>[1]!'SECTORVALUEPERCENTAGE~2300'</f>
        <v>0</v>
      </c>
    </row>
    <row r="112" spans="1:61">
      <c r="A112" t="str">
        <f>"2290"</f>
        <v>2290</v>
      </c>
      <c r="B112" t="str">
        <f>"ينساب"</f>
        <v>ينساب</v>
      </c>
      <c r="C112">
        <f>[1]!'TRADEPRICE~2290'</f>
        <v>57.25</v>
      </c>
      <c r="D112">
        <f>[1]!'CLOSE~2290'</f>
        <v>57.5</v>
      </c>
      <c r="E112" s="1">
        <f>[1]!'LOW~2290'</f>
        <v>57.25</v>
      </c>
      <c r="F112" s="1">
        <f>[1]!'HIGH~2290'</f>
        <v>58.5</v>
      </c>
      <c r="G112" s="1">
        <f>[1]!'OPEN~2290'</f>
        <v>57.75</v>
      </c>
      <c r="H112" s="1">
        <f>[1]!'PREVCLOSED~2290'</f>
        <v>58</v>
      </c>
      <c r="I112" s="1">
        <f>[1]!'TOTALVOLUME~2290'</f>
        <v>679867</v>
      </c>
      <c r="J112" t="str">
        <f>[1]!'LASTTADAWOLTIME~2290'</f>
        <v xml:space="preserve"> 15:28:22</v>
      </c>
      <c r="K112" t="str">
        <f>[1]!'LASTTADAWOLDATE~2290'</f>
        <v xml:space="preserve"> 30/07/2013</v>
      </c>
      <c r="L112">
        <f>[1]!'CHANGE~2290'</f>
        <v>-0.5</v>
      </c>
      <c r="M112">
        <f>[1]!'CHANGERATIO~2290'</f>
        <v>-0.86</v>
      </c>
      <c r="N112">
        <f>[1]!'TRADEVOLUME~2290'</f>
        <v>25</v>
      </c>
      <c r="O112" t="str">
        <f>[1]!'TYPE~2290'</f>
        <v xml:space="preserve"> Sell</v>
      </c>
      <c r="P112" t="str">
        <f>[1]!'TICKDIRECTION~2290'</f>
        <v xml:space="preserve"> -</v>
      </c>
      <c r="Q112">
        <f>[1]!'BESTBIDVOLUME~2290'</f>
        <v>15575</v>
      </c>
      <c r="R112">
        <f>[1]!'BESTBIDPRICE~2290'</f>
        <v>57.25</v>
      </c>
      <c r="S112">
        <f>[1]!'BESTASKPRICE~2290'</f>
        <v>57.5</v>
      </c>
      <c r="T112">
        <f>[1]!'BESTASKVOLUME~2290'</f>
        <v>2000</v>
      </c>
      <c r="U112">
        <f>[1]!'BIDTRADES~2290'</f>
        <v>133</v>
      </c>
      <c r="V112">
        <f>[1]!'OFFERTRADES~2290'</f>
        <v>137</v>
      </c>
      <c r="W112">
        <f>[1]!'BIDTRADESVOLUME~2290'</f>
        <v>444569</v>
      </c>
      <c r="X112">
        <f>[1]!'OFFERTRADESVOLUME~2290'</f>
        <v>235298</v>
      </c>
      <c r="Y112">
        <f>[1]!'BIDTRADESTURNOVER~2290'</f>
        <v>25843466.75</v>
      </c>
      <c r="Z112">
        <f>[1]!'OFFERTRADESTURNOVER~2290'</f>
        <v>13588035</v>
      </c>
      <c r="AA112">
        <f>[1]!'MONEYFLOWINDEX~2290'</f>
        <v>1.8999999761581401</v>
      </c>
      <c r="AB112">
        <f>[1]!'NETMONEYFLOW~2290'</f>
        <v>12255431.75</v>
      </c>
      <c r="AC112">
        <f>[1]!'CASHMAPRATIO~2290'</f>
        <v>65.540000915527301</v>
      </c>
      <c r="AD112">
        <f>[1]!'RANGERATIO~2290'</f>
        <v>2.16</v>
      </c>
      <c r="AE112">
        <f>[1]!'RANGE~2290'</f>
        <v>1.25</v>
      </c>
      <c r="AF112">
        <f>[1]!'PBR~2290'</f>
        <v>-0.05</v>
      </c>
      <c r="AG112">
        <f>[1]!'S1~2290'</f>
        <v>56.84</v>
      </c>
      <c r="AH112">
        <f>[1]!'S2~2290'</f>
        <v>56.42</v>
      </c>
      <c r="AI112">
        <f>[1]!'R1~2290'</f>
        <v>58.09</v>
      </c>
      <c r="AJ112">
        <f>[1]!'R2~2290'</f>
        <v>58.92</v>
      </c>
      <c r="AK112">
        <f>[1]!'TURNOVER~2290'</f>
        <v>39431501.75</v>
      </c>
      <c r="AL112" t="str">
        <f>"شركة ينبع الوطنية للبتروكيماويات"</f>
        <v>شركة ينبع الوطنية للبتروكيماويات</v>
      </c>
      <c r="AM112">
        <f>[1]!'AVGVOLUME~2290'</f>
        <v>2518.0300000000002</v>
      </c>
      <c r="AN112">
        <f>[1]!'MAXPRICE~2290'</f>
        <v>63.75</v>
      </c>
      <c r="AO112">
        <f>[1]!'MINPRICE~2290'</f>
        <v>52.25</v>
      </c>
      <c r="AP112">
        <f>[1]!'NOOFBIDS~2290'</f>
        <v>28</v>
      </c>
      <c r="AQ112">
        <f>[1]!'NOOFASKS~2290'</f>
        <v>71</v>
      </c>
      <c r="AR112">
        <f>[1]!'HIGH52WEEKS~2290'</f>
        <v>58.5</v>
      </c>
      <c r="AS112">
        <f>[1]!'LOW52WEEKS~2290'</f>
        <v>41</v>
      </c>
      <c r="AT112">
        <f>[1]!'TOTALBIDVOLUME~2290'</f>
        <v>62359</v>
      </c>
      <c r="AU112">
        <f>[1]!'TOTALASKVOLUME~2290'</f>
        <v>298636</v>
      </c>
      <c r="AV112">
        <f>[1]!'SPREAD~2290'</f>
        <v>0.25</v>
      </c>
      <c r="AW112">
        <f>[1]!'TRADESNO~2290'</f>
        <v>270</v>
      </c>
      <c r="AX112">
        <f>[1]!'TASIVALUE~2290'</f>
        <v>-1.79</v>
      </c>
      <c r="AY112">
        <f>[1]!'INDEXVALUE~2290'</f>
        <v>-6.35</v>
      </c>
      <c r="AZ112">
        <f>[1]!'AVGPRICE~2290'</f>
        <v>58</v>
      </c>
      <c r="BA112">
        <f>[1]!'BIDASKRATIO~2290'</f>
        <v>0.21</v>
      </c>
      <c r="BB112">
        <f>[1]!'SPREADRATIO~2290'</f>
        <v>0.44</v>
      </c>
      <c r="BC112">
        <f>[1]!'FREETOEXPORTEDPERCENTAGE~2290'</f>
        <v>0.37609999999999999</v>
      </c>
      <c r="BD112">
        <f>[1]!'ISSUEDSHARES~2290'</f>
        <v>562499968</v>
      </c>
      <c r="BE112">
        <f>[1]!'FREEFLOAT~2290'</f>
        <v>211537456</v>
      </c>
      <c r="BF112" t="str">
        <f>[1]!'MARKETSECTORNAME_AR~2290'</f>
        <v xml:space="preserve"> الصناعات والبتروكيماوية</v>
      </c>
      <c r="BG112">
        <f>[1]!'MARKETSECTORID~2290'</f>
        <v>3</v>
      </c>
      <c r="BH112">
        <f>[1]!'TASIVALUEPERCENTAGE~2290'</f>
        <v>-5.9999999999999995E-4</v>
      </c>
      <c r="BI112">
        <f>[1]!'SECTORVALUEPERCENTAGE~2290'</f>
        <v>-1E-4</v>
      </c>
    </row>
    <row r="113" spans="1:61">
      <c r="A113" t="str">
        <f>"2280"</f>
        <v>2280</v>
      </c>
      <c r="B113" t="str">
        <f>"المراعي"</f>
        <v>المراعي</v>
      </c>
      <c r="C113">
        <f>[1]!'TRADEPRICE~2280'</f>
        <v>76.75</v>
      </c>
      <c r="D113">
        <f>[1]!'CLOSE~2280'</f>
        <v>76.75</v>
      </c>
      <c r="E113" s="1">
        <f>[1]!'LOW~2280'</f>
        <v>75.25</v>
      </c>
      <c r="F113" s="1">
        <f>[1]!'HIGH~2280'</f>
        <v>76.75</v>
      </c>
      <c r="G113" s="1">
        <f>[1]!'OPEN~2280'</f>
        <v>75.75</v>
      </c>
      <c r="H113" s="1">
        <f>[1]!'PREVCLOSED~2280'</f>
        <v>75.5</v>
      </c>
      <c r="I113" s="1">
        <f>[1]!'TOTALVOLUME~2280'</f>
        <v>302262</v>
      </c>
      <c r="J113" t="str">
        <f>[1]!'LASTTADAWOLTIME~2280'</f>
        <v xml:space="preserve"> 15:29:13</v>
      </c>
      <c r="K113" t="str">
        <f>[1]!'LASTTADAWOLDATE~2280'</f>
        <v xml:space="preserve"> 30/07/2013</v>
      </c>
      <c r="L113">
        <f>[1]!'CHANGE~2280'</f>
        <v>1.25</v>
      </c>
      <c r="M113">
        <f>[1]!'CHANGERATIO~2280'</f>
        <v>1.66</v>
      </c>
      <c r="N113">
        <f>[1]!'TRADEVOLUME~2280'</f>
        <v>500</v>
      </c>
      <c r="O113" t="str">
        <f>[1]!'TYPE~2280'</f>
        <v xml:space="preserve"> Buy</v>
      </c>
      <c r="P113" t="str">
        <f>[1]!'TICKDIRECTION~2280'</f>
        <v xml:space="preserve"> =</v>
      </c>
      <c r="Q113">
        <f>[1]!'BESTBIDVOLUME~2280'</f>
        <v>11432</v>
      </c>
      <c r="R113">
        <f>[1]!'BESTBIDPRICE~2280'</f>
        <v>76.5</v>
      </c>
      <c r="S113">
        <f>[1]!'BESTASKPRICE~2280'</f>
        <v>76.75</v>
      </c>
      <c r="T113">
        <f>[1]!'BESTASKVOLUME~2280'</f>
        <v>6423</v>
      </c>
      <c r="U113">
        <f>[1]!'BIDTRADES~2280'</f>
        <v>269</v>
      </c>
      <c r="V113">
        <f>[1]!'OFFERTRADES~2280'</f>
        <v>110</v>
      </c>
      <c r="W113">
        <f>[1]!'BIDTRADESVOLUME~2280'</f>
        <v>227759</v>
      </c>
      <c r="X113">
        <f>[1]!'OFFERTRADESVOLUME~2280'</f>
        <v>74503</v>
      </c>
      <c r="Y113">
        <f>[1]!'BIDTRADESTURNOVER~2280'</f>
        <v>17371688</v>
      </c>
      <c r="Z113">
        <f>[1]!'OFFERTRADESTURNOVER~2280'</f>
        <v>5636783.75</v>
      </c>
      <c r="AA113">
        <f>[1]!'MONEYFLOWINDEX~2280'</f>
        <v>3.0799999237060498</v>
      </c>
      <c r="AB113">
        <f>[1]!'NETMONEYFLOW~2280'</f>
        <v>11734904.25</v>
      </c>
      <c r="AC113">
        <f>[1]!'CASHMAPRATIO~2280'</f>
        <v>75.5</v>
      </c>
      <c r="AD113">
        <f>[1]!'RANGERATIO~2280'</f>
        <v>1.99</v>
      </c>
      <c r="AE113">
        <f>[1]!'RANGE~2280'</f>
        <v>1.5</v>
      </c>
      <c r="AF113">
        <f>[1]!'PBR~2280'</f>
        <v>7.92</v>
      </c>
      <c r="AG113">
        <f>[1]!'S1~2280'</f>
        <v>75.75</v>
      </c>
      <c r="AH113">
        <f>[1]!'S2~2280'</f>
        <v>74.75</v>
      </c>
      <c r="AI113">
        <f>[1]!'R1~2280'</f>
        <v>77.25</v>
      </c>
      <c r="AJ113">
        <f>[1]!'R2~2280'</f>
        <v>77.75</v>
      </c>
      <c r="AK113">
        <f>[1]!'TURNOVER~2280'</f>
        <v>23008471.75</v>
      </c>
      <c r="AL113" t="str">
        <f>"شركة المراعي"</f>
        <v>شركة المراعي</v>
      </c>
      <c r="AM113">
        <f>[1]!'AVGVOLUME~2280'</f>
        <v>797.53</v>
      </c>
      <c r="AN113">
        <f>[1]!'MAXPRICE~2280'</f>
        <v>83</v>
      </c>
      <c r="AO113">
        <f>[1]!'MINPRICE~2280'</f>
        <v>68</v>
      </c>
      <c r="AP113">
        <f>[1]!'NOOFBIDS~2280'</f>
        <v>112</v>
      </c>
      <c r="AQ113">
        <f>[1]!'NOOFASKS~2280'</f>
        <v>150</v>
      </c>
      <c r="AR113">
        <f>[1]!'HIGH52WEEKS~2280'</f>
        <v>77.5</v>
      </c>
      <c r="AS113">
        <f>[1]!'LOW52WEEKS~2280'</f>
        <v>60.75</v>
      </c>
      <c r="AT113">
        <f>[1]!'TOTALBIDVOLUME~2280'</f>
        <v>189817</v>
      </c>
      <c r="AU113">
        <f>[1]!'TOTALASKVOLUME~2280'</f>
        <v>232018</v>
      </c>
      <c r="AV113">
        <f>[1]!'SPREAD~2280'</f>
        <v>0.25</v>
      </c>
      <c r="AW113">
        <f>[1]!'TRADESNO~2280'</f>
        <v>379</v>
      </c>
      <c r="AX113">
        <f>[1]!'TASIVALUE~2280'</f>
        <v>1.96</v>
      </c>
      <c r="AY113">
        <f>[1]!'INDEXVALUE~2280'</f>
        <v>32.92</v>
      </c>
      <c r="AZ113">
        <f>[1]!'AVGPRICE~2280'</f>
        <v>76.12</v>
      </c>
      <c r="BA113">
        <f>[1]!'BIDASKRATIO~2280'</f>
        <v>0.82</v>
      </c>
      <c r="BB113">
        <f>[1]!'SPREADRATIO~2280'</f>
        <v>0.33</v>
      </c>
      <c r="BC113">
        <f>[1]!'FREETOEXPORTEDPERCENTAGE~2280'</f>
        <v>0.3478</v>
      </c>
      <c r="BD113">
        <f>[1]!'ISSUEDSHARES~2280'</f>
        <v>400000000</v>
      </c>
      <c r="BE113">
        <f>[1]!'FREEFLOAT~2280'</f>
        <v>139127712</v>
      </c>
      <c r="BF113" t="str">
        <f>[1]!'MARKETSECTORNAME_AR~2280'</f>
        <v xml:space="preserve"> الزراعة والصناعات الغذائية</v>
      </c>
      <c r="BG113">
        <f>[1]!'MARKETSECTORID~2280'</f>
        <v>7</v>
      </c>
      <c r="BH113">
        <f>[1]!'TASIVALUEPERCENTAGE~2280'</f>
        <v>6.9999999999999999E-4</v>
      </c>
      <c r="BI113">
        <f>[1]!'SECTORVALUEPERCENTAGE~2280'</f>
        <v>6.9999999999999999E-4</v>
      </c>
    </row>
    <row r="114" spans="1:61">
      <c r="A114" t="str">
        <f>"2270"</f>
        <v>2270</v>
      </c>
      <c r="B114" t="str">
        <f>"سدافكو"</f>
        <v>سدافكو</v>
      </c>
      <c r="C114">
        <f>[1]!'TRADEPRICE~2270'</f>
        <v>94</v>
      </c>
      <c r="D114">
        <f>[1]!'CLOSE~2270'</f>
        <v>94</v>
      </c>
      <c r="E114" s="1">
        <f>[1]!'LOW~2270'</f>
        <v>90.75</v>
      </c>
      <c r="F114" s="1">
        <f>[1]!'HIGH~2270'</f>
        <v>94</v>
      </c>
      <c r="G114" s="1">
        <f>[1]!'OPEN~2270'</f>
        <v>90.75</v>
      </c>
      <c r="H114" s="1">
        <f>[1]!'PREVCLOSED~2270'</f>
        <v>90.25</v>
      </c>
      <c r="I114" s="1">
        <f>[1]!'TOTALVOLUME~2270'</f>
        <v>103376</v>
      </c>
      <c r="J114" t="str">
        <f>[1]!'LASTTADAWOLTIME~2270'</f>
        <v xml:space="preserve"> 15:29:45</v>
      </c>
      <c r="K114" t="str">
        <f>[1]!'LASTTADAWOLDATE~2270'</f>
        <v xml:space="preserve"> 30/07/2013</v>
      </c>
      <c r="L114">
        <f>[1]!'CHANGE~2270'</f>
        <v>3.75</v>
      </c>
      <c r="M114">
        <f>[1]!'CHANGERATIO~2270'</f>
        <v>4.16</v>
      </c>
      <c r="N114">
        <f>[1]!'TRADEVOLUME~2270'</f>
        <v>239</v>
      </c>
      <c r="O114" t="str">
        <f>[1]!'TYPE~2270'</f>
        <v xml:space="preserve"> Buy</v>
      </c>
      <c r="P114" t="str">
        <f>[1]!'TICKDIRECTION~2270'</f>
        <v xml:space="preserve"> =</v>
      </c>
      <c r="Q114">
        <f>[1]!'BESTBIDVOLUME~2270'</f>
        <v>120</v>
      </c>
      <c r="R114">
        <f>[1]!'BESTBIDPRICE~2270'</f>
        <v>93.5</v>
      </c>
      <c r="S114">
        <f>[1]!'BESTASKPRICE~2270'</f>
        <v>94</v>
      </c>
      <c r="T114">
        <f>[1]!'BESTASKVOLUME~2270'</f>
        <v>7655</v>
      </c>
      <c r="U114">
        <f>[1]!'BIDTRADES~2270'</f>
        <v>139</v>
      </c>
      <c r="V114">
        <f>[1]!'OFFERTRADES~2270'</f>
        <v>78</v>
      </c>
      <c r="W114">
        <f>[1]!'BIDTRADESVOLUME~2270'</f>
        <v>73127</v>
      </c>
      <c r="X114">
        <f>[1]!'OFFERTRADESVOLUME~2270'</f>
        <v>30249</v>
      </c>
      <c r="Y114">
        <f>[1]!'BIDTRADESTURNOVER~2270'</f>
        <v>6810699</v>
      </c>
      <c r="Z114">
        <f>[1]!'OFFERTRADESTURNOVER~2270'</f>
        <v>2808458.25</v>
      </c>
      <c r="AA114">
        <f>[1]!'MONEYFLOWINDEX~2270'</f>
        <v>2.4300000667571999</v>
      </c>
      <c r="AB114">
        <f>[1]!'NETMONEYFLOW~2270'</f>
        <v>4002240.75</v>
      </c>
      <c r="AC114">
        <f>[1]!'CASHMAPRATIO~2270'</f>
        <v>70.800003051757798</v>
      </c>
      <c r="AD114">
        <f>[1]!'RANGERATIO~2270'</f>
        <v>3.6</v>
      </c>
      <c r="AE114">
        <f>[1]!'RANGE~2270'</f>
        <v>3.25</v>
      </c>
      <c r="AF114">
        <f>[1]!'PBR~2270'</f>
        <v>1.59</v>
      </c>
      <c r="AG114">
        <f>[1]!'S1~2270'</f>
        <v>91.84</v>
      </c>
      <c r="AH114">
        <f>[1]!'S2~2270'</f>
        <v>89.67</v>
      </c>
      <c r="AI114">
        <f>[1]!'R1~2270'</f>
        <v>95.09</v>
      </c>
      <c r="AJ114">
        <f>[1]!'R2~2270'</f>
        <v>96.17</v>
      </c>
      <c r="AK114">
        <f>[1]!'TURNOVER~2270'</f>
        <v>9619157.25</v>
      </c>
      <c r="AL114" t="str">
        <f>"الشركة السعودية لمنتجات الألبان والأغذية"</f>
        <v>الشركة السعودية لمنتجات الألبان والأغذية</v>
      </c>
      <c r="AM114">
        <f>[1]!'AVGVOLUME~2270'</f>
        <v>476.39</v>
      </c>
      <c r="AN114">
        <f>[1]!'MAXPRICE~2270'</f>
        <v>99.25</v>
      </c>
      <c r="AO114">
        <f>[1]!'MINPRICE~2270'</f>
        <v>81.25</v>
      </c>
      <c r="AP114">
        <f>[1]!'NOOFBIDS~2270'</f>
        <v>24</v>
      </c>
      <c r="AQ114">
        <f>[1]!'NOOFASKS~2270'</f>
        <v>47</v>
      </c>
      <c r="AR114">
        <f>[1]!'HIGH52WEEKS~2270'</f>
        <v>100.25</v>
      </c>
      <c r="AS114">
        <f>[1]!'LOW52WEEKS~2270'</f>
        <v>55</v>
      </c>
      <c r="AT114">
        <f>[1]!'TOTALBIDVOLUME~2270'</f>
        <v>27503</v>
      </c>
      <c r="AU114">
        <f>[1]!'TOTALASKVOLUME~2270'</f>
        <v>31388</v>
      </c>
      <c r="AV114">
        <f>[1]!'SPREAD~2270'</f>
        <v>0.5</v>
      </c>
      <c r="AW114">
        <f>[1]!'TRADESNO~2270'</f>
        <v>217</v>
      </c>
      <c r="AX114">
        <f>[1]!'TASIVALUE~2270'</f>
        <v>0.8</v>
      </c>
      <c r="AY114">
        <f>[1]!'INDEXVALUE~2270'</f>
        <v>13.43</v>
      </c>
      <c r="AZ114">
        <f>[1]!'AVGPRICE~2270'</f>
        <v>93.07</v>
      </c>
      <c r="BA114">
        <f>[1]!'BIDASKRATIO~2270'</f>
        <v>0.88</v>
      </c>
      <c r="BB114">
        <f>[1]!'SPREADRATIO~2270'</f>
        <v>0.53</v>
      </c>
      <c r="BC114">
        <f>[1]!'FREETOEXPORTEDPERCENTAGE~2270'</f>
        <v>0.58209999999999995</v>
      </c>
      <c r="BD114">
        <f>[1]!'ISSUEDSHARES~2270'</f>
        <v>32500000</v>
      </c>
      <c r="BE114">
        <f>[1]!'FREEFLOAT~2270'</f>
        <v>18917780</v>
      </c>
      <c r="BF114" t="str">
        <f>[1]!'MARKETSECTORNAME_AR~2270'</f>
        <v xml:space="preserve"> الزراعة والصناعات الغذائية</v>
      </c>
      <c r="BG114">
        <f>[1]!'MARKETSECTORID~2270'</f>
        <v>7</v>
      </c>
      <c r="BH114">
        <f>[1]!'TASIVALUEPERCENTAGE~2270'</f>
        <v>2.9999999999999997E-4</v>
      </c>
      <c r="BI114">
        <f>[1]!'SECTORVALUEPERCENTAGE~2270'</f>
        <v>2.9999999999999997E-4</v>
      </c>
    </row>
    <row r="115" spans="1:61">
      <c r="A115" t="str">
        <f>"2260"</f>
        <v>2260</v>
      </c>
      <c r="B115" t="str">
        <f>"الصحراء للبتروكيماويات"</f>
        <v>الصحراء للبتروكيماويات</v>
      </c>
      <c r="C115">
        <f>[1]!'TRADEPRICE~2260'</f>
        <v>15.95</v>
      </c>
      <c r="D115">
        <f>[1]!'CLOSE~2260'</f>
        <v>15.95</v>
      </c>
      <c r="E115" s="1">
        <f>[1]!'LOW~2260'</f>
        <v>15.45</v>
      </c>
      <c r="F115" s="1">
        <f>[1]!'HIGH~2260'</f>
        <v>16.100000000000001</v>
      </c>
      <c r="G115" s="1">
        <f>[1]!'OPEN~2260'</f>
        <v>15.5</v>
      </c>
      <c r="H115" s="1">
        <f>[1]!'PREVCLOSED~2260'</f>
        <v>15.55</v>
      </c>
      <c r="I115" s="1">
        <f>[1]!'TOTALVOLUME~2260'</f>
        <v>4496248</v>
      </c>
      <c r="J115" t="str">
        <f>[1]!'LASTTADAWOLTIME~2260'</f>
        <v xml:space="preserve"> 15:29:58</v>
      </c>
      <c r="K115" t="str">
        <f>[1]!'LASTTADAWOLDATE~2260'</f>
        <v xml:space="preserve"> 30/07/2013</v>
      </c>
      <c r="L115">
        <f>[1]!'CHANGE~2260'</f>
        <v>0.4</v>
      </c>
      <c r="M115">
        <f>[1]!'CHANGERATIO~2260'</f>
        <v>2.57</v>
      </c>
      <c r="N115">
        <f>[1]!'TRADEVOLUME~2260'</f>
        <v>20000</v>
      </c>
      <c r="O115" t="str">
        <f>[1]!'TYPE~2260'</f>
        <v xml:space="preserve"> Sell</v>
      </c>
      <c r="P115" t="str">
        <f>[1]!'TICKDIRECTION~2260'</f>
        <v xml:space="preserve"> -</v>
      </c>
      <c r="Q115">
        <f>[1]!'BESTBIDVOLUME~2260'</f>
        <v>16749</v>
      </c>
      <c r="R115">
        <f>[1]!'BESTBIDPRICE~2260'</f>
        <v>15.95</v>
      </c>
      <c r="S115">
        <f>[1]!'BESTASKPRICE~2260'</f>
        <v>16</v>
      </c>
      <c r="T115">
        <f>[1]!'BESTASKVOLUME~2260'</f>
        <v>316401</v>
      </c>
      <c r="U115">
        <f>[1]!'BIDTRADES~2260'</f>
        <v>649</v>
      </c>
      <c r="V115">
        <f>[1]!'OFFERTRADES~2260'</f>
        <v>233</v>
      </c>
      <c r="W115">
        <f>[1]!'BIDTRADESVOLUME~2260'</f>
        <v>3581089</v>
      </c>
      <c r="X115">
        <f>[1]!'OFFERTRADESVOLUME~2260'</f>
        <v>915159</v>
      </c>
      <c r="Y115">
        <f>[1]!'BIDTRADESTURNOVER~2260'</f>
        <v>56544545</v>
      </c>
      <c r="Z115">
        <f>[1]!'OFFERTRADESTURNOVER~2260'</f>
        <v>14431923.6</v>
      </c>
      <c r="AA115">
        <f>[1]!'MONEYFLOWINDEX~2260'</f>
        <v>3.9200000762939502</v>
      </c>
      <c r="AB115">
        <f>[1]!'NETMONEYFLOW~2260'</f>
        <v>42112621.399999999</v>
      </c>
      <c r="AC115">
        <f>[1]!'CASHMAPRATIO~2260'</f>
        <v>79.669998168945298</v>
      </c>
      <c r="AD115">
        <f>[1]!'RANGERATIO~2260'</f>
        <v>4.18</v>
      </c>
      <c r="AE115">
        <f>[1]!'RANGE~2260'</f>
        <v>0.65</v>
      </c>
      <c r="AF115">
        <f>[1]!'PBR~2260'</f>
        <v>-0.13</v>
      </c>
      <c r="AG115">
        <f>[1]!'S1~2260'</f>
        <v>15.56</v>
      </c>
      <c r="AH115">
        <f>[1]!'S2~2260'</f>
        <v>15.18</v>
      </c>
      <c r="AI115">
        <f>[1]!'R1~2260'</f>
        <v>16.21</v>
      </c>
      <c r="AJ115">
        <f>[1]!'R2~2260'</f>
        <v>16.48</v>
      </c>
      <c r="AK115">
        <f>[1]!'TURNOVER~2260'</f>
        <v>70976468.599999994</v>
      </c>
      <c r="AL115" t="str">
        <f>"شركة الصحراء للبتروكيماويات"</f>
        <v>شركة الصحراء للبتروكيماويات</v>
      </c>
      <c r="AM115">
        <f>[1]!'AVGVOLUME~2260'</f>
        <v>5097.79</v>
      </c>
      <c r="AN115">
        <f>[1]!'MAXPRICE~2260'</f>
        <v>17.100000000000001</v>
      </c>
      <c r="AO115">
        <f>[1]!'MINPRICE~2260'</f>
        <v>14</v>
      </c>
      <c r="AP115">
        <f>[1]!'NOOFBIDS~2260'</f>
        <v>86</v>
      </c>
      <c r="AQ115">
        <f>[1]!'NOOFASKS~2260'</f>
        <v>89</v>
      </c>
      <c r="AR115">
        <f>[1]!'HIGH52WEEKS~2260'</f>
        <v>16.100000000000001</v>
      </c>
      <c r="AS115">
        <f>[1]!'LOW52WEEKS~2260'</f>
        <v>11.8</v>
      </c>
      <c r="AT115">
        <f>[1]!'TOTALBIDVOLUME~2260'</f>
        <v>600392</v>
      </c>
      <c r="AU115">
        <f>[1]!'TOTALASKVOLUME~2260'</f>
        <v>904692</v>
      </c>
      <c r="AV115">
        <f>[1]!'SPREAD~2260'</f>
        <v>0.05</v>
      </c>
      <c r="AW115">
        <f>[1]!'TRADESNO~2260'</f>
        <v>882</v>
      </c>
      <c r="AX115">
        <f>[1]!'TASIVALUE~2260'</f>
        <v>1.74</v>
      </c>
      <c r="AY115">
        <f>[1]!'INDEXVALUE~2260'</f>
        <v>6.19</v>
      </c>
      <c r="AZ115">
        <f>[1]!'AVGPRICE~2260'</f>
        <v>15.79</v>
      </c>
      <c r="BA115">
        <f>[1]!'BIDASKRATIO~2260'</f>
        <v>0.66</v>
      </c>
      <c r="BB115">
        <f>[1]!'SPREADRATIO~2260'</f>
        <v>0.31</v>
      </c>
      <c r="BC115">
        <f>[1]!'FREETOEXPORTEDPERCENTAGE~2260'</f>
        <v>0.88049999999999995</v>
      </c>
      <c r="BD115">
        <f>[1]!'ISSUEDSHARES~2260'</f>
        <v>438795008</v>
      </c>
      <c r="BE115">
        <f>[1]!'FREEFLOAT~2260'</f>
        <v>386342976</v>
      </c>
      <c r="BF115" t="str">
        <f>[1]!'MARKETSECTORNAME_AR~2260'</f>
        <v xml:space="preserve"> الصناعات والبتروكيماوية</v>
      </c>
      <c r="BG115">
        <f>[1]!'MARKETSECTORID~2260'</f>
        <v>3</v>
      </c>
      <c r="BH115">
        <f>[1]!'TASIVALUEPERCENTAGE~2260'</f>
        <v>5.9999999999999995E-4</v>
      </c>
      <c r="BI115">
        <f>[1]!'SECTORVALUEPERCENTAGE~2260'</f>
        <v>1E-4</v>
      </c>
    </row>
    <row r="116" spans="1:61">
      <c r="A116" t="str">
        <f>"2250"</f>
        <v>2250</v>
      </c>
      <c r="B116" t="str">
        <f>"المجموعة السعودية"</f>
        <v>المجموعة السعودية</v>
      </c>
      <c r="C116">
        <f>[1]!'TRADEPRICE~2250'</f>
        <v>27.4</v>
      </c>
      <c r="D116">
        <f>[1]!'CLOSE~2250'</f>
        <v>27.4</v>
      </c>
      <c r="E116" s="1">
        <f>[1]!'LOW~2250'</f>
        <v>26.9</v>
      </c>
      <c r="F116" s="1">
        <f>[1]!'HIGH~2250'</f>
        <v>27.4</v>
      </c>
      <c r="G116" s="1">
        <f>[1]!'OPEN~2250'</f>
        <v>27.2</v>
      </c>
      <c r="H116" s="1">
        <f>[1]!'PREVCLOSED~2250'</f>
        <v>27.4</v>
      </c>
      <c r="I116" s="1">
        <f>[1]!'TOTALVOLUME~2250'</f>
        <v>394706</v>
      </c>
      <c r="J116" t="str">
        <f>[1]!'LASTTADAWOLTIME~2250'</f>
        <v xml:space="preserve"> 15:29:41</v>
      </c>
      <c r="K116" t="str">
        <f>[1]!'LASTTADAWOLDATE~2250'</f>
        <v xml:space="preserve"> 30/07/2013</v>
      </c>
      <c r="L116">
        <f>[1]!'CHANGE~2250'</f>
        <v>0</v>
      </c>
      <c r="M116">
        <f>[1]!'CHANGERATIO~2250'</f>
        <v>0</v>
      </c>
      <c r="N116">
        <f>[1]!'TRADEVOLUME~2250'</f>
        <v>3029</v>
      </c>
      <c r="O116" t="str">
        <f>[1]!'TYPE~2250'</f>
        <v xml:space="preserve"> Buy</v>
      </c>
      <c r="P116" t="str">
        <f>[1]!'TICKDIRECTION~2250'</f>
        <v xml:space="preserve"> =</v>
      </c>
      <c r="Q116">
        <f>[1]!'BESTBIDVOLUME~2250'</f>
        <v>19321</v>
      </c>
      <c r="R116">
        <f>[1]!'BESTBIDPRICE~2250'</f>
        <v>27.4</v>
      </c>
      <c r="S116">
        <f>[1]!'BESTASKPRICE~2250'</f>
        <v>27.5</v>
      </c>
      <c r="T116">
        <f>[1]!'BESTASKVOLUME~2250'</f>
        <v>35271</v>
      </c>
      <c r="U116">
        <f>[1]!'BIDTRADES~2250'</f>
        <v>49</v>
      </c>
      <c r="V116">
        <f>[1]!'OFFERTRADES~2250'</f>
        <v>77</v>
      </c>
      <c r="W116">
        <f>[1]!'BIDTRADESVOLUME~2250'</f>
        <v>269171</v>
      </c>
      <c r="X116">
        <f>[1]!'OFFERTRADESVOLUME~2250'</f>
        <v>125535</v>
      </c>
      <c r="Y116">
        <f>[1]!'BIDTRADESTURNOVER~2250'</f>
        <v>7351388.0999999996</v>
      </c>
      <c r="Z116">
        <f>[1]!'OFFERTRADESTURNOVER~2250'</f>
        <v>3390376.6</v>
      </c>
      <c r="AA116">
        <f>[1]!'MONEYFLOWINDEX~2250'</f>
        <v>2.1700000762939502</v>
      </c>
      <c r="AB116">
        <f>[1]!'NETMONEYFLOW~2250'</f>
        <v>3961011.5</v>
      </c>
      <c r="AC116">
        <f>[1]!'CASHMAPRATIO~2250'</f>
        <v>68.440002441406307</v>
      </c>
      <c r="AD116">
        <f>[1]!'RANGERATIO~2250'</f>
        <v>1.82</v>
      </c>
      <c r="AE116">
        <f>[1]!'RANGE~2250'</f>
        <v>0.5</v>
      </c>
      <c r="AF116">
        <f>[1]!'PBR~2250'</f>
        <v>0.13</v>
      </c>
      <c r="AG116">
        <f>[1]!'S1~2250'</f>
        <v>27.06</v>
      </c>
      <c r="AH116">
        <f>[1]!'S2~2250'</f>
        <v>26.73</v>
      </c>
      <c r="AI116">
        <f>[1]!'R1~2250'</f>
        <v>27.56</v>
      </c>
      <c r="AJ116">
        <f>[1]!'R2~2250'</f>
        <v>27.73</v>
      </c>
      <c r="AK116">
        <f>[1]!'TURNOVER~2250'</f>
        <v>10741764.699999999</v>
      </c>
      <c r="AL116" t="str">
        <f>"المجموعة السعودية للإستثمار الصناعي"</f>
        <v>المجموعة السعودية للإستثمار الصناعي</v>
      </c>
      <c r="AM116">
        <f>[1]!'AVGVOLUME~2250'</f>
        <v>3132.59</v>
      </c>
      <c r="AN116">
        <f>[1]!'MAXPRICE~2250'</f>
        <v>30.1</v>
      </c>
      <c r="AO116">
        <f>[1]!'MINPRICE~2250'</f>
        <v>24.7</v>
      </c>
      <c r="AP116">
        <f>[1]!'NOOFBIDS~2250'</f>
        <v>25</v>
      </c>
      <c r="AQ116">
        <f>[1]!'NOOFASKS~2250'</f>
        <v>53</v>
      </c>
      <c r="AR116">
        <f>[1]!'HIGH52WEEKS~2250'</f>
        <v>28.5</v>
      </c>
      <c r="AS116">
        <f>[1]!'LOW52WEEKS~2250'</f>
        <v>19.850000000000001</v>
      </c>
      <c r="AT116">
        <f>[1]!'TOTALBIDVOLUME~2250'</f>
        <v>157750</v>
      </c>
      <c r="AU116">
        <f>[1]!'TOTALASKVOLUME~2250'</f>
        <v>241500</v>
      </c>
      <c r="AV116">
        <f>[1]!'SPREAD~2250'</f>
        <v>0.1</v>
      </c>
      <c r="AW116">
        <f>[1]!'TRADESNO~2250'</f>
        <v>126</v>
      </c>
      <c r="AX116">
        <f>[1]!'TASIVALUE~2250'</f>
        <v>0</v>
      </c>
      <c r="AY116">
        <f>[1]!'INDEXVALUE~2250'</f>
        <v>0</v>
      </c>
      <c r="AZ116">
        <f>[1]!'AVGPRICE~2250'</f>
        <v>27.22</v>
      </c>
      <c r="BA116">
        <f>[1]!'BIDASKRATIO~2250'</f>
        <v>0.65</v>
      </c>
      <c r="BB116">
        <f>[1]!'SPREADRATIO~2250'</f>
        <v>0.36</v>
      </c>
      <c r="BC116">
        <f>[1]!'FREETOEXPORTEDPERCENTAGE~2250'</f>
        <v>0.87109999999999999</v>
      </c>
      <c r="BD116">
        <f>[1]!'ISSUEDSHARES~2250'</f>
        <v>450000000</v>
      </c>
      <c r="BE116">
        <f>[1]!'FREEFLOAT~2250'</f>
        <v>391991552</v>
      </c>
      <c r="BF116" t="str">
        <f>[1]!'MARKETSECTORNAME_AR~2250'</f>
        <v xml:space="preserve"> الصناعات والبتروكيماوية</v>
      </c>
      <c r="BG116">
        <f>[1]!'MARKETSECTORID~2250'</f>
        <v>3</v>
      </c>
      <c r="BH116">
        <f>[1]!'TASIVALUEPERCENTAGE~2250'</f>
        <v>0</v>
      </c>
      <c r="BI116">
        <f>[1]!'SECTORVALUEPERCENTAGE~2250'</f>
        <v>0</v>
      </c>
    </row>
    <row r="117" spans="1:61">
      <c r="A117" t="str">
        <f>"2240"</f>
        <v>2240</v>
      </c>
      <c r="B117" t="str">
        <f>"الزامل للصناعة"</f>
        <v>الزامل للصناعة</v>
      </c>
      <c r="C117">
        <f>[1]!'TRADEPRICE~2240'</f>
        <v>45.9</v>
      </c>
      <c r="D117">
        <f>[1]!'CLOSE~2240'</f>
        <v>46</v>
      </c>
      <c r="E117" s="1">
        <f>[1]!'LOW~2240'</f>
        <v>45.5</v>
      </c>
      <c r="F117" s="1">
        <f>[1]!'HIGH~2240'</f>
        <v>46.2</v>
      </c>
      <c r="G117" s="1">
        <f>[1]!'OPEN~2240'</f>
        <v>46.2</v>
      </c>
      <c r="H117" s="1">
        <f>[1]!'PREVCLOSED~2240'</f>
        <v>46.5</v>
      </c>
      <c r="I117" s="1">
        <f>[1]!'TOTALVOLUME~2240'</f>
        <v>366498</v>
      </c>
      <c r="J117" t="str">
        <f>[1]!'LASTTADAWOLTIME~2240'</f>
        <v xml:space="preserve"> 15:28:49</v>
      </c>
      <c r="K117" t="str">
        <f>[1]!'LASTTADAWOLDATE~2240'</f>
        <v xml:space="preserve"> 30/07/2013</v>
      </c>
      <c r="L117">
        <f>[1]!'CHANGE~2240'</f>
        <v>-0.5</v>
      </c>
      <c r="M117">
        <f>[1]!'CHANGERATIO~2240'</f>
        <v>-1.08</v>
      </c>
      <c r="N117">
        <f>[1]!'TRADEVOLUME~2240'</f>
        <v>194</v>
      </c>
      <c r="O117" t="str">
        <f>[1]!'TYPE~2240'</f>
        <v xml:space="preserve"> Sell</v>
      </c>
      <c r="P117" t="str">
        <f>[1]!'TICKDIRECTION~2240'</f>
        <v xml:space="preserve"> -</v>
      </c>
      <c r="Q117">
        <f>[1]!'BESTBIDVOLUME~2240'</f>
        <v>10005</v>
      </c>
      <c r="R117">
        <f>[1]!'BESTBIDPRICE~2240'</f>
        <v>45.9</v>
      </c>
      <c r="S117">
        <f>[1]!'BESTASKPRICE~2240'</f>
        <v>46.2</v>
      </c>
      <c r="T117">
        <f>[1]!'BESTASKVOLUME~2240'</f>
        <v>2231</v>
      </c>
      <c r="U117">
        <f>[1]!'BIDTRADES~2240'</f>
        <v>68</v>
      </c>
      <c r="V117">
        <f>[1]!'OFFERTRADES~2240'</f>
        <v>73</v>
      </c>
      <c r="W117">
        <f>[1]!'BIDTRADESVOLUME~2240'</f>
        <v>213358</v>
      </c>
      <c r="X117">
        <f>[1]!'OFFERTRADESVOLUME~2240'</f>
        <v>153140</v>
      </c>
      <c r="Y117">
        <f>[1]!'BIDTRADESTURNOVER~2240'</f>
        <v>9793025.1999999993</v>
      </c>
      <c r="Z117">
        <f>[1]!'OFFERTRADESTURNOVER~2240'</f>
        <v>7024601</v>
      </c>
      <c r="AA117">
        <f>[1]!'MONEYFLOWINDEX~2240'</f>
        <v>1.3899999856948899</v>
      </c>
      <c r="AB117">
        <f>[1]!'NETMONEYFLOW~2240'</f>
        <v>2768424.2</v>
      </c>
      <c r="AC117">
        <f>[1]!'CASHMAPRATIO~2240'</f>
        <v>58.2299995422363</v>
      </c>
      <c r="AD117">
        <f>[1]!'RANGERATIO~2240'</f>
        <v>1.51</v>
      </c>
      <c r="AE117">
        <f>[1]!'RANGE~2240'</f>
        <v>0.7</v>
      </c>
      <c r="AF117">
        <f>[1]!'PBR~2240'</f>
        <v>5</v>
      </c>
      <c r="AG117">
        <f>[1]!'S1~2240'</f>
        <v>45.54</v>
      </c>
      <c r="AH117">
        <f>[1]!'S2~2240'</f>
        <v>45.17</v>
      </c>
      <c r="AI117">
        <f>[1]!'R1~2240'</f>
        <v>46.24</v>
      </c>
      <c r="AJ117">
        <f>[1]!'R2~2240'</f>
        <v>46.57</v>
      </c>
      <c r="AK117">
        <f>[1]!'TURNOVER~2240'</f>
        <v>16817626.199999999</v>
      </c>
      <c r="AL117" t="str">
        <f>"شركة الزامل للإستثمار الصناعي"</f>
        <v>شركة الزامل للإستثمار الصناعي</v>
      </c>
      <c r="AM117">
        <f>[1]!'AVGVOLUME~2240'</f>
        <v>2599.2800000000002</v>
      </c>
      <c r="AN117">
        <f>[1]!'MAXPRICE~2240'</f>
        <v>51</v>
      </c>
      <c r="AO117">
        <f>[1]!'MINPRICE~2240'</f>
        <v>41.9</v>
      </c>
      <c r="AP117">
        <f>[1]!'NOOFBIDS~2240'</f>
        <v>17</v>
      </c>
      <c r="AQ117">
        <f>[1]!'NOOFASKS~2240'</f>
        <v>24</v>
      </c>
      <c r="AR117">
        <f>[1]!'HIGH52WEEKS~2240'</f>
        <v>47.3</v>
      </c>
      <c r="AS117">
        <f>[1]!'LOW52WEEKS~2240'</f>
        <v>28.1</v>
      </c>
      <c r="AT117">
        <f>[1]!'TOTALBIDVOLUME~2240'</f>
        <v>60926</v>
      </c>
      <c r="AU117">
        <f>[1]!'TOTALASKVOLUME~2240'</f>
        <v>92912</v>
      </c>
      <c r="AV117">
        <f>[1]!'SPREAD~2240'</f>
        <v>0.3</v>
      </c>
      <c r="AW117">
        <f>[1]!'TRADESNO~2240'</f>
        <v>141</v>
      </c>
      <c r="AX117">
        <f>[1]!'TASIVALUE~2240'</f>
        <v>-0.31</v>
      </c>
      <c r="AY117">
        <f>[1]!'INDEXVALUE~2240'</f>
        <v>-4.42</v>
      </c>
      <c r="AZ117">
        <f>[1]!'AVGPRICE~2240'</f>
        <v>45.89</v>
      </c>
      <c r="BA117">
        <f>[1]!'BIDASKRATIO~2240'</f>
        <v>0.66</v>
      </c>
      <c r="BB117">
        <f>[1]!'SPREADRATIO~2240'</f>
        <v>0.65</v>
      </c>
      <c r="BC117">
        <f>[1]!'FREETOEXPORTEDPERCENTAGE~2240'</f>
        <v>0.75</v>
      </c>
      <c r="BD117">
        <f>[1]!'ISSUEDSHARES~2240'</f>
        <v>60000000</v>
      </c>
      <c r="BE117">
        <f>[1]!'FREEFLOAT~2240'</f>
        <v>44999376</v>
      </c>
      <c r="BF117" t="str">
        <f>[1]!'MARKETSECTORNAME_AR~2240'</f>
        <v xml:space="preserve"> التشييد والبناء</v>
      </c>
      <c r="BG117">
        <f>[1]!'MARKETSECTORID~2240'</f>
        <v>12</v>
      </c>
      <c r="BH117">
        <f>[1]!'TASIVALUEPERCENTAGE~2240'</f>
        <v>-1E-4</v>
      </c>
      <c r="BI117">
        <f>[1]!'SECTORVALUEPERCENTAGE~2240'</f>
        <v>-1E-4</v>
      </c>
    </row>
    <row r="118" spans="1:61">
      <c r="A118" t="str">
        <f>"2230"</f>
        <v>2230</v>
      </c>
      <c r="B118" t="str">
        <f>"الكيميائيه السعوديه"</f>
        <v>الكيميائيه السعوديه</v>
      </c>
      <c r="C118">
        <f>[1]!'TRADEPRICE~2230'</f>
        <v>45.4</v>
      </c>
      <c r="D118">
        <f>[1]!'CLOSE~2230'</f>
        <v>45.4</v>
      </c>
      <c r="E118" s="1">
        <f>[1]!'LOW~2230'</f>
        <v>44.9</v>
      </c>
      <c r="F118" s="1">
        <f>[1]!'HIGH~2230'</f>
        <v>45.4</v>
      </c>
      <c r="G118" s="1">
        <f>[1]!'OPEN~2230'</f>
        <v>44.9</v>
      </c>
      <c r="H118" s="1">
        <f>[1]!'PREVCLOSED~2230'</f>
        <v>45</v>
      </c>
      <c r="I118" s="1">
        <f>[1]!'TOTALVOLUME~2230'</f>
        <v>134415</v>
      </c>
      <c r="J118" t="str">
        <f>[1]!'LASTTADAWOLTIME~2230'</f>
        <v xml:space="preserve"> 15:28:09</v>
      </c>
      <c r="K118" t="str">
        <f>[1]!'LASTTADAWOLDATE~2230'</f>
        <v xml:space="preserve"> 30/07/2013</v>
      </c>
      <c r="L118">
        <f>[1]!'CHANGE~2230'</f>
        <v>0.4</v>
      </c>
      <c r="M118">
        <f>[1]!'CHANGERATIO~2230'</f>
        <v>0.89</v>
      </c>
      <c r="N118">
        <f>[1]!'TRADEVOLUME~2230'</f>
        <v>118</v>
      </c>
      <c r="O118" t="str">
        <f>[1]!'TYPE~2230'</f>
        <v xml:space="preserve"> Buy</v>
      </c>
      <c r="P118" t="str">
        <f>[1]!'TICKDIRECTION~2230'</f>
        <v xml:space="preserve"> =</v>
      </c>
      <c r="Q118">
        <f>[1]!'BESTBIDVOLUME~2230'</f>
        <v>6729</v>
      </c>
      <c r="R118">
        <f>[1]!'BESTBIDPRICE~2230'</f>
        <v>45.3</v>
      </c>
      <c r="S118">
        <f>[1]!'BESTASKPRICE~2230'</f>
        <v>45.4</v>
      </c>
      <c r="T118">
        <f>[1]!'BESTASKVOLUME~2230'</f>
        <v>6829</v>
      </c>
      <c r="U118">
        <f>[1]!'BIDTRADES~2230'</f>
        <v>67</v>
      </c>
      <c r="V118">
        <f>[1]!'OFFERTRADES~2230'</f>
        <v>81</v>
      </c>
      <c r="W118">
        <f>[1]!'BIDTRADESVOLUME~2230'</f>
        <v>63991</v>
      </c>
      <c r="X118">
        <f>[1]!'OFFERTRADESVOLUME~2230'</f>
        <v>70424</v>
      </c>
      <c r="Y118">
        <f>[1]!'BIDTRADESTURNOVER~2230'</f>
        <v>2887385.4</v>
      </c>
      <c r="Z118">
        <f>[1]!'OFFERTRADESTURNOVER~2230'</f>
        <v>3168615.3</v>
      </c>
      <c r="AA118">
        <f>[1]!'MONEYFLOWINDEX~2230'</f>
        <v>0.91000002622604403</v>
      </c>
      <c r="AB118">
        <f>[1]!'NETMONEYFLOW~2230'</f>
        <v>-281229.90000000002</v>
      </c>
      <c r="AC118">
        <f>[1]!'CASHMAPRATIO~2230'</f>
        <v>47.680000305175803</v>
      </c>
      <c r="AD118">
        <f>[1]!'RANGERATIO~2230'</f>
        <v>1.1100000000000001</v>
      </c>
      <c r="AE118">
        <f>[1]!'RANGE~2230'</f>
        <v>0.5</v>
      </c>
      <c r="AF118">
        <f>[1]!'PBR~2230'</f>
        <v>3.19</v>
      </c>
      <c r="AG118">
        <f>[1]!'S1~2230'</f>
        <v>45.06</v>
      </c>
      <c r="AH118">
        <f>[1]!'S2~2230'</f>
        <v>44.73</v>
      </c>
      <c r="AI118">
        <f>[1]!'R1~2230'</f>
        <v>45.56</v>
      </c>
      <c r="AJ118">
        <f>[1]!'R2~2230'</f>
        <v>45.73</v>
      </c>
      <c r="AK118">
        <f>[1]!'TURNOVER~2230'</f>
        <v>6056000.7000000002</v>
      </c>
      <c r="AL118" t="str">
        <f>"الشركة الكيميائية السعودية"</f>
        <v>الشركة الكيميائية السعودية</v>
      </c>
      <c r="AM118">
        <f>[1]!'AVGVOLUME~2230'</f>
        <v>908.21</v>
      </c>
      <c r="AN118">
        <f>[1]!'MAXPRICE~2230'</f>
        <v>49.5</v>
      </c>
      <c r="AO118">
        <f>[1]!'MINPRICE~2230'</f>
        <v>40.5</v>
      </c>
      <c r="AP118">
        <f>[1]!'NOOFBIDS~2230'</f>
        <v>40</v>
      </c>
      <c r="AQ118">
        <f>[1]!'NOOFASKS~2230'</f>
        <v>58</v>
      </c>
      <c r="AR118">
        <f>[1]!'HIGH52WEEKS~2230'</f>
        <v>48.4</v>
      </c>
      <c r="AS118">
        <f>[1]!'LOW52WEEKS~2230'</f>
        <v>37.799999999999997</v>
      </c>
      <c r="AT118">
        <f>[1]!'TOTALBIDVOLUME~2230'</f>
        <v>115858</v>
      </c>
      <c r="AU118">
        <f>[1]!'TOTALASKVOLUME~2230'</f>
        <v>86435</v>
      </c>
      <c r="AV118">
        <f>[1]!'SPREAD~2230'</f>
        <v>0.1</v>
      </c>
      <c r="AW118">
        <f>[1]!'TRADESNO~2230'</f>
        <v>148</v>
      </c>
      <c r="AX118">
        <f>[1]!'TASIVALUE~2230'</f>
        <v>0.28000000000000003</v>
      </c>
      <c r="AY118">
        <f>[1]!'INDEXVALUE~2230'</f>
        <v>6.12</v>
      </c>
      <c r="AZ118">
        <f>[1]!'AVGPRICE~2230'</f>
        <v>45.05</v>
      </c>
      <c r="BA118">
        <f>[1]!'BIDASKRATIO~2230'</f>
        <v>1.34</v>
      </c>
      <c r="BB118">
        <f>[1]!'SPREADRATIO~2230'</f>
        <v>0.22</v>
      </c>
      <c r="BC118">
        <f>[1]!'FREETOEXPORTEDPERCENTAGE~2230'</f>
        <v>0.97</v>
      </c>
      <c r="BD118">
        <f>[1]!'ISSUEDSHARES~2230'</f>
        <v>63240000</v>
      </c>
      <c r="BE118">
        <f>[1]!'FREEFLOAT~2230'</f>
        <v>61340000</v>
      </c>
      <c r="BF118" t="str">
        <f>[1]!'MARKETSECTORNAME_AR~2230'</f>
        <v xml:space="preserve"> الأستثمار الصناعي </v>
      </c>
      <c r="BG118">
        <f>[1]!'MARKETSECTORID~2230'</f>
        <v>11</v>
      </c>
      <c r="BH118">
        <f>[1]!'TASIVALUEPERCENTAGE~2230'</f>
        <v>1E-4</v>
      </c>
      <c r="BI118">
        <f>[1]!'SECTORVALUEPERCENTAGE~2230'</f>
        <v>1E-4</v>
      </c>
    </row>
    <row r="119" spans="1:61">
      <c r="A119" t="str">
        <f>"2220"</f>
        <v>2220</v>
      </c>
      <c r="B119" t="str">
        <f>"معدنية"</f>
        <v>معدنية</v>
      </c>
      <c r="C119">
        <f>[1]!'TRADEPRICE~2220'</f>
        <v>36.799999999999997</v>
      </c>
      <c r="D119">
        <f>[1]!'CLOSE~2220'</f>
        <v>36.799999999999997</v>
      </c>
      <c r="E119" s="1">
        <f>[1]!'LOW~2220'</f>
        <v>36.5</v>
      </c>
      <c r="F119" s="1">
        <f>[1]!'HIGH~2220'</f>
        <v>36.799999999999997</v>
      </c>
      <c r="G119" s="1">
        <f>[1]!'OPEN~2220'</f>
        <v>36.700000000000003</v>
      </c>
      <c r="H119" s="1">
        <f>[1]!'PREVCLOSED~2220'</f>
        <v>36.6</v>
      </c>
      <c r="I119" s="1">
        <f>[1]!'TOTALVOLUME~2220'</f>
        <v>329653</v>
      </c>
      <c r="J119" t="str">
        <f>[1]!'LASTTADAWOLTIME~2220'</f>
        <v xml:space="preserve"> 15:29:53</v>
      </c>
      <c r="K119" t="str">
        <f>[1]!'LASTTADAWOLDATE~2220'</f>
        <v xml:space="preserve"> 30/07/2013</v>
      </c>
      <c r="L119">
        <f>[1]!'CHANGE~2220'</f>
        <v>0.2</v>
      </c>
      <c r="M119">
        <f>[1]!'CHANGERATIO~2220'</f>
        <v>0.55000000000000004</v>
      </c>
      <c r="N119">
        <f>[1]!'TRADEVOLUME~2220'</f>
        <v>3612</v>
      </c>
      <c r="O119" t="str">
        <f>[1]!'TYPE~2220'</f>
        <v xml:space="preserve"> Buy</v>
      </c>
      <c r="P119" t="str">
        <f>[1]!'TICKDIRECTION~2220'</f>
        <v xml:space="preserve"> =</v>
      </c>
      <c r="Q119">
        <f>[1]!'BESTBIDVOLUME~2220'</f>
        <v>1811</v>
      </c>
      <c r="R119">
        <f>[1]!'BESTBIDPRICE~2220'</f>
        <v>36.6</v>
      </c>
      <c r="S119">
        <f>[1]!'BESTASKPRICE~2220'</f>
        <v>36.799999999999997</v>
      </c>
      <c r="T119">
        <f>[1]!'BESTASKVOLUME~2220'</f>
        <v>18571</v>
      </c>
      <c r="U119">
        <f>[1]!'BIDTRADES~2220'</f>
        <v>163</v>
      </c>
      <c r="V119">
        <f>[1]!'OFFERTRADES~2220'</f>
        <v>146</v>
      </c>
      <c r="W119">
        <f>[1]!'BIDTRADESVOLUME~2220'</f>
        <v>151107</v>
      </c>
      <c r="X119">
        <f>[1]!'OFFERTRADESVOLUME~2220'</f>
        <v>178546</v>
      </c>
      <c r="Y119">
        <f>[1]!'BIDTRADESTURNOVER~2220'</f>
        <v>5545623.7999999998</v>
      </c>
      <c r="Z119">
        <f>[1]!'OFFERTRADESTURNOVER~2220'</f>
        <v>6536874.2999999998</v>
      </c>
      <c r="AA119">
        <f>[1]!'MONEYFLOWINDEX~2220'</f>
        <v>0.85000002384185802</v>
      </c>
      <c r="AB119">
        <f>[1]!'NETMONEYFLOW~2220'</f>
        <v>-991250.5</v>
      </c>
      <c r="AC119">
        <f>[1]!'CASHMAPRATIO~2220'</f>
        <v>45.900001525878899</v>
      </c>
      <c r="AD119">
        <f>[1]!'RANGERATIO~2220'</f>
        <v>0.82</v>
      </c>
      <c r="AE119">
        <f>[1]!'RANGE~2220'</f>
        <v>0.3</v>
      </c>
      <c r="AF119">
        <f>[1]!'PBR~2220'</f>
        <v>1.57</v>
      </c>
      <c r="AG119">
        <f>[1]!'S1~2220'</f>
        <v>36.6</v>
      </c>
      <c r="AH119">
        <f>[1]!'S2~2220'</f>
        <v>36.4</v>
      </c>
      <c r="AI119">
        <f>[1]!'R1~2220'</f>
        <v>36.9</v>
      </c>
      <c r="AJ119">
        <f>[1]!'R2~2220'</f>
        <v>37</v>
      </c>
      <c r="AK119">
        <f>[1]!'TURNOVER~2220'</f>
        <v>12082498.1</v>
      </c>
      <c r="AL119" t="str">
        <f>"الشركة الوطنية للتصنيع وسبك المعادن"</f>
        <v>الشركة الوطنية للتصنيع وسبك المعادن</v>
      </c>
      <c r="AM119">
        <f>[1]!'AVGVOLUME~2220'</f>
        <v>1066.8399999999999</v>
      </c>
      <c r="AN119">
        <f>[1]!'MAXPRICE~2220'</f>
        <v>40.200000000000003</v>
      </c>
      <c r="AO119">
        <f>[1]!'MINPRICE~2220'</f>
        <v>33</v>
      </c>
      <c r="AP119">
        <f>[1]!'NOOFBIDS~2220'</f>
        <v>52</v>
      </c>
      <c r="AQ119">
        <f>[1]!'NOOFASKS~2220'</f>
        <v>122</v>
      </c>
      <c r="AR119">
        <f>[1]!'HIGH52WEEKS~2220'</f>
        <v>39.299999999999997</v>
      </c>
      <c r="AS119">
        <f>[1]!'LOW52WEEKS~2220'</f>
        <v>24</v>
      </c>
      <c r="AT119">
        <f>[1]!'TOTALBIDVOLUME~2220'</f>
        <v>202189</v>
      </c>
      <c r="AU119">
        <f>[1]!'TOTALASKVOLUME~2220'</f>
        <v>177472</v>
      </c>
      <c r="AV119">
        <f>[1]!'SPREAD~2220'</f>
        <v>0.2</v>
      </c>
      <c r="AW119">
        <f>[1]!'TRADESNO~2220'</f>
        <v>309</v>
      </c>
      <c r="AX119">
        <f>[1]!'TASIVALUE~2220'</f>
        <v>0.04</v>
      </c>
      <c r="AY119">
        <f>[1]!'INDEXVALUE~2220'</f>
        <v>0.91</v>
      </c>
      <c r="AZ119">
        <f>[1]!'AVGPRICE~2220'</f>
        <v>36.65</v>
      </c>
      <c r="BA119">
        <f>[1]!'BIDASKRATIO~2220'</f>
        <v>1.1399999999999999</v>
      </c>
      <c r="BB119">
        <f>[1]!'SPREADRATIO~2220'</f>
        <v>0.55000000000000004</v>
      </c>
      <c r="BC119">
        <f>[1]!'FREETOEXPORTEDPERCENTAGE~2220'</f>
        <v>0.64539999999999997</v>
      </c>
      <c r="BD119">
        <f>[1]!'ISSUEDSHARES~2220'</f>
        <v>28112088</v>
      </c>
      <c r="BE119">
        <f>[1]!'FREEFLOAT~2220'</f>
        <v>18142216</v>
      </c>
      <c r="BF119" t="str">
        <f>[1]!'MARKETSECTORNAME_AR~2220'</f>
        <v xml:space="preserve"> الأستثمار الصناعي </v>
      </c>
      <c r="BG119">
        <f>[1]!'MARKETSECTORID~2220'</f>
        <v>11</v>
      </c>
      <c r="BH119">
        <f>[1]!'TASIVALUEPERCENTAGE~2220'</f>
        <v>0</v>
      </c>
      <c r="BI119">
        <f>[1]!'SECTORVALUEPERCENTAGE~2220'</f>
        <v>0</v>
      </c>
    </row>
    <row r="120" spans="1:61">
      <c r="A120" t="str">
        <f>"2210"</f>
        <v>2210</v>
      </c>
      <c r="B120" t="str">
        <f>"نماء للكيماويات"</f>
        <v>نماء للكيماويات</v>
      </c>
      <c r="C120">
        <f>[1]!'TRADEPRICE~2210'</f>
        <v>12.4</v>
      </c>
      <c r="D120">
        <f>[1]!'CLOSE~2210'</f>
        <v>12.35</v>
      </c>
      <c r="E120" s="1">
        <f>[1]!'LOW~2210'</f>
        <v>12.25</v>
      </c>
      <c r="F120" s="1">
        <f>[1]!'HIGH~2210'</f>
        <v>12.4</v>
      </c>
      <c r="G120" s="1">
        <f>[1]!'OPEN~2210'</f>
        <v>12.4</v>
      </c>
      <c r="H120" s="1">
        <f>[1]!'PREVCLOSED~2210'</f>
        <v>12.4</v>
      </c>
      <c r="I120" s="1">
        <f>[1]!'TOTALVOLUME~2210'</f>
        <v>1145278</v>
      </c>
      <c r="J120" t="str">
        <f>[1]!'LASTTADAWOLTIME~2210'</f>
        <v xml:space="preserve"> 15:29:06</v>
      </c>
      <c r="K120" t="str">
        <f>[1]!'LASTTADAWOLDATE~2210'</f>
        <v xml:space="preserve"> 30/07/2013</v>
      </c>
      <c r="L120">
        <f>[1]!'CHANGE~2210'</f>
        <v>-0.05</v>
      </c>
      <c r="M120">
        <f>[1]!'CHANGERATIO~2210'</f>
        <v>-0.4</v>
      </c>
      <c r="N120">
        <f>[1]!'TRADEVOLUME~2210'</f>
        <v>1</v>
      </c>
      <c r="O120" t="str">
        <f>[1]!'TYPE~2210'</f>
        <v xml:space="preserve"> Buy</v>
      </c>
      <c r="P120" t="str">
        <f>[1]!'TICKDIRECTION~2210'</f>
        <v xml:space="preserve"> +</v>
      </c>
      <c r="Q120">
        <f>[1]!'BESTBIDVOLUME~2210'</f>
        <v>59681</v>
      </c>
      <c r="R120">
        <f>[1]!'BESTBIDPRICE~2210'</f>
        <v>12.35</v>
      </c>
      <c r="S120">
        <f>[1]!'BESTASKPRICE~2210'</f>
        <v>12.4</v>
      </c>
      <c r="T120">
        <f>[1]!'BESTASKVOLUME~2210'</f>
        <v>359322</v>
      </c>
      <c r="U120">
        <f>[1]!'BIDTRADES~2210'</f>
        <v>171</v>
      </c>
      <c r="V120">
        <f>[1]!'OFFERTRADES~2210'</f>
        <v>252</v>
      </c>
      <c r="W120">
        <f>[1]!'BIDTRADESVOLUME~2210'</f>
        <v>517584</v>
      </c>
      <c r="X120">
        <f>[1]!'OFFERTRADESVOLUME~2210'</f>
        <v>627694</v>
      </c>
      <c r="Y120">
        <f>[1]!'BIDTRADESTURNOVER~2210'</f>
        <v>6380607.7000000002</v>
      </c>
      <c r="Z120">
        <f>[1]!'OFFERTRADESTURNOVER~2210'</f>
        <v>7721072.4500000002</v>
      </c>
      <c r="AA120">
        <f>[1]!'MONEYFLOWINDEX~2210'</f>
        <v>0.82999998331069902</v>
      </c>
      <c r="AB120">
        <f>[1]!'NETMONEYFLOW~2210'</f>
        <v>-1340464.75</v>
      </c>
      <c r="AC120">
        <f>[1]!'CASHMAPRATIO~2210'</f>
        <v>45.25</v>
      </c>
      <c r="AD120">
        <f>[1]!'RANGERATIO~2210'</f>
        <v>1.21</v>
      </c>
      <c r="AE120">
        <f>[1]!'RANGE~2210'</f>
        <v>0.15</v>
      </c>
      <c r="AF120">
        <f>[1]!'PBR~2210'</f>
        <v>0.09</v>
      </c>
      <c r="AG120">
        <f>[1]!'S1~2210'</f>
        <v>12.3</v>
      </c>
      <c r="AH120">
        <f>[1]!'S2~2210'</f>
        <v>12.2</v>
      </c>
      <c r="AI120">
        <f>[1]!'R1~2210'</f>
        <v>12.45</v>
      </c>
      <c r="AJ120">
        <f>[1]!'R2~2210'</f>
        <v>12.5</v>
      </c>
      <c r="AK120">
        <f>[1]!'TURNOVER~2210'</f>
        <v>14101680.15</v>
      </c>
      <c r="AL120" t="str">
        <f>"شركة نماء للكيماويات"</f>
        <v>شركة نماء للكيماويات</v>
      </c>
      <c r="AM120">
        <f>[1]!'AVGVOLUME~2210'</f>
        <v>2707.51</v>
      </c>
      <c r="AN120">
        <f>[1]!'MAXPRICE~2210'</f>
        <v>13.6</v>
      </c>
      <c r="AO120">
        <f>[1]!'MINPRICE~2210'</f>
        <v>11.2</v>
      </c>
      <c r="AP120">
        <f>[1]!'NOOFBIDS~2210'</f>
        <v>188</v>
      </c>
      <c r="AQ120">
        <f>[1]!'NOOFASKS~2210'</f>
        <v>314</v>
      </c>
      <c r="AR120">
        <f>[1]!'HIGH52WEEKS~2210'</f>
        <v>17.850000000000001</v>
      </c>
      <c r="AS120">
        <f>[1]!'LOW52WEEKS~2210'</f>
        <v>11.65</v>
      </c>
      <c r="AT120">
        <f>[1]!'TOTALBIDVOLUME~2210'</f>
        <v>1309489</v>
      </c>
      <c r="AU120">
        <f>[1]!'TOTALASKVOLUME~2210'</f>
        <v>1639464</v>
      </c>
      <c r="AV120">
        <f>[1]!'SPREAD~2210'</f>
        <v>0.05</v>
      </c>
      <c r="AW120">
        <f>[1]!'TRADESNO~2210'</f>
        <v>423</v>
      </c>
      <c r="AX120">
        <f>[1]!'TASIVALUE~2210'</f>
        <v>0</v>
      </c>
      <c r="AY120">
        <f>[1]!'INDEXVALUE~2210'</f>
        <v>0</v>
      </c>
      <c r="AZ120">
        <f>[1]!'AVGPRICE~2210'</f>
        <v>12.31</v>
      </c>
      <c r="BA120">
        <f>[1]!'BIDASKRATIO~2210'</f>
        <v>0.8</v>
      </c>
      <c r="BB120">
        <f>[1]!'SPREADRATIO~2210'</f>
        <v>0.4</v>
      </c>
      <c r="BC120">
        <f>[1]!'FREETOEXPORTEDPERCENTAGE~2210'</f>
        <v>1</v>
      </c>
      <c r="BD120">
        <f>[1]!'ISSUEDSHARES~2210'</f>
        <v>128520000</v>
      </c>
      <c r="BE120">
        <f>[1]!'FREEFLOAT~2210'</f>
        <v>128520000</v>
      </c>
      <c r="BF120" t="str">
        <f>[1]!'MARKETSECTORNAME_AR~2210'</f>
        <v xml:space="preserve"> الصناعات والبتروكيماوية</v>
      </c>
      <c r="BG120">
        <f>[1]!'MARKETSECTORID~2210'</f>
        <v>3</v>
      </c>
      <c r="BH120">
        <f>[1]!'TASIVALUEPERCENTAGE~2210'</f>
        <v>0</v>
      </c>
      <c r="BI120">
        <f>[1]!'SECTORVALUEPERCENTAGE~2210'</f>
        <v>0</v>
      </c>
    </row>
    <row r="121" spans="1:61">
      <c r="A121" t="str">
        <f>"2200"</f>
        <v>2200</v>
      </c>
      <c r="B121" t="str">
        <f>"أنابيب"</f>
        <v>أنابيب</v>
      </c>
      <c r="C121">
        <f>[1]!'TRADEPRICE~2200'</f>
        <v>20.85</v>
      </c>
      <c r="D121">
        <f>[1]!'CLOSE~2200'</f>
        <v>20.8</v>
      </c>
      <c r="E121" s="1">
        <f>[1]!'LOW~2200'</f>
        <v>20.7</v>
      </c>
      <c r="F121" s="1">
        <f>[1]!'HIGH~2200'</f>
        <v>20.85</v>
      </c>
      <c r="G121" s="1">
        <f>[1]!'OPEN~2200'</f>
        <v>20.8</v>
      </c>
      <c r="H121" s="1">
        <f>[1]!'PREVCLOSED~2200'</f>
        <v>20.8</v>
      </c>
      <c r="I121" s="1">
        <f>[1]!'TOTALVOLUME~2200'</f>
        <v>384105</v>
      </c>
      <c r="J121" t="str">
        <f>[1]!'LASTTADAWOLTIME~2200'</f>
        <v xml:space="preserve"> 15:28:13</v>
      </c>
      <c r="K121" t="str">
        <f>[1]!'LASTTADAWOLDATE~2200'</f>
        <v xml:space="preserve"> 30/07/2013</v>
      </c>
      <c r="L121">
        <f>[1]!'CHANGE~2200'</f>
        <v>0</v>
      </c>
      <c r="M121">
        <f>[1]!'CHANGERATIO~2200'</f>
        <v>0</v>
      </c>
      <c r="N121">
        <f>[1]!'TRADEVOLUME~2200'</f>
        <v>483</v>
      </c>
      <c r="O121" t="str">
        <f>[1]!'TYPE~2200'</f>
        <v xml:space="preserve"> Buy</v>
      </c>
      <c r="P121" t="str">
        <f>[1]!'TICKDIRECTION~2200'</f>
        <v xml:space="preserve"> +</v>
      </c>
      <c r="Q121">
        <f>[1]!'BESTBIDVOLUME~2200'</f>
        <v>12000</v>
      </c>
      <c r="R121">
        <f>[1]!'BESTBIDPRICE~2200'</f>
        <v>20.8</v>
      </c>
      <c r="S121">
        <f>[1]!'BESTASKPRICE~2200'</f>
        <v>20.85</v>
      </c>
      <c r="T121">
        <f>[1]!'BESTASKVOLUME~2200'</f>
        <v>17966</v>
      </c>
      <c r="U121">
        <f>[1]!'BIDTRADES~2200'</f>
        <v>85</v>
      </c>
      <c r="V121">
        <f>[1]!'OFFERTRADES~2200'</f>
        <v>119</v>
      </c>
      <c r="W121">
        <f>[1]!'BIDTRADESVOLUME~2200'</f>
        <v>144011</v>
      </c>
      <c r="X121">
        <f>[1]!'OFFERTRADESVOLUME~2200'</f>
        <v>240094</v>
      </c>
      <c r="Y121">
        <f>[1]!'BIDTRADESTURNOVER~2200'</f>
        <v>2995952.55</v>
      </c>
      <c r="Z121">
        <f>[1]!'OFFERTRADESTURNOVER~2200'</f>
        <v>4990192</v>
      </c>
      <c r="AA121">
        <f>[1]!'MONEYFLOWINDEX~2200'</f>
        <v>0.60000002384185802</v>
      </c>
      <c r="AB121">
        <f>[1]!'NETMONEYFLOW~2200'</f>
        <v>-1994239.45</v>
      </c>
      <c r="AC121">
        <f>[1]!'CASHMAPRATIO~2200'</f>
        <v>37.509998321533203</v>
      </c>
      <c r="AD121">
        <f>[1]!'RANGERATIO~2200'</f>
        <v>0.72</v>
      </c>
      <c r="AE121">
        <f>[1]!'RANGE~2200'</f>
        <v>0.15</v>
      </c>
      <c r="AF121">
        <f>[1]!'PBR~2200'</f>
        <v>3.72</v>
      </c>
      <c r="AG121">
        <f>[1]!'S1~2200'</f>
        <v>20.75</v>
      </c>
      <c r="AH121">
        <f>[1]!'S2~2200'</f>
        <v>20.65</v>
      </c>
      <c r="AI121">
        <f>[1]!'R1~2200'</f>
        <v>20.9</v>
      </c>
      <c r="AJ121">
        <f>[1]!'R2~2200'</f>
        <v>20.95</v>
      </c>
      <c r="AK121">
        <f>[1]!'TURNOVER~2200'</f>
        <v>7986144.5499999998</v>
      </c>
      <c r="AL121" t="str">
        <f>" الشركة العربية للأنابيب"</f>
        <v xml:space="preserve"> الشركة العربية للأنابيب</v>
      </c>
      <c r="AM121">
        <f>[1]!'AVGVOLUME~2200'</f>
        <v>1882.87</v>
      </c>
      <c r="AN121">
        <f>[1]!'MAXPRICE~2200'</f>
        <v>22.85</v>
      </c>
      <c r="AO121">
        <f>[1]!'MINPRICE~2200'</f>
        <v>18.75</v>
      </c>
      <c r="AP121">
        <f>[1]!'NOOFBIDS~2200'</f>
        <v>38</v>
      </c>
      <c r="AQ121">
        <f>[1]!'NOOFASKS~2200'</f>
        <v>84</v>
      </c>
      <c r="AR121">
        <f>[1]!'HIGH52WEEKS~2200'</f>
        <v>33.1</v>
      </c>
      <c r="AS121">
        <f>[1]!'LOW52WEEKS~2200'</f>
        <v>19.8</v>
      </c>
      <c r="AT121">
        <f>[1]!'TOTALBIDVOLUME~2200'</f>
        <v>101870</v>
      </c>
      <c r="AU121">
        <f>[1]!'TOTALASKVOLUME~2200'</f>
        <v>182220</v>
      </c>
      <c r="AV121">
        <f>[1]!'SPREAD~2200'</f>
        <v>0.05</v>
      </c>
      <c r="AW121">
        <f>[1]!'TRADESNO~2200'</f>
        <v>204</v>
      </c>
      <c r="AX121">
        <f>[1]!'TASIVALUE~2200'</f>
        <v>0.01</v>
      </c>
      <c r="AY121">
        <f>[1]!'INDEXVALUE~2200'</f>
        <v>0.18</v>
      </c>
      <c r="AZ121">
        <f>[1]!'AVGPRICE~2200'</f>
        <v>20.79</v>
      </c>
      <c r="BA121">
        <f>[1]!'BIDASKRATIO~2200'</f>
        <v>0.56000000000000005</v>
      </c>
      <c r="BB121">
        <f>[1]!'SPREADRATIO~2200'</f>
        <v>0.24</v>
      </c>
      <c r="BC121">
        <f>[1]!'FREETOEXPORTEDPERCENTAGE~2200'</f>
        <v>0.43619999999999998</v>
      </c>
      <c r="BD121">
        <f>[1]!'ISSUEDSHARES~2200'</f>
        <v>51000000</v>
      </c>
      <c r="BE121">
        <f>[1]!'FREEFLOAT~2200'</f>
        <v>22246276</v>
      </c>
      <c r="BF121" t="str">
        <f>[1]!'MARKETSECTORNAME_AR~2200'</f>
        <v xml:space="preserve"> التشييد والبناء</v>
      </c>
      <c r="BG121">
        <f>[1]!'MARKETSECTORID~2200'</f>
        <v>12</v>
      </c>
      <c r="BH121">
        <f>[1]!'TASIVALUEPERCENTAGE~2200'</f>
        <v>0</v>
      </c>
      <c r="BI121">
        <f>[1]!'SECTORVALUEPERCENTAGE~2200'</f>
        <v>0</v>
      </c>
    </row>
    <row r="122" spans="1:61">
      <c r="A122" t="str">
        <f>"2190"</f>
        <v>2190</v>
      </c>
      <c r="B122" t="str">
        <f>"سيسكو"</f>
        <v>سيسكو</v>
      </c>
      <c r="C122">
        <f>[1]!'TRADEPRICE~2190'</f>
        <v>14.45</v>
      </c>
      <c r="D122">
        <f>[1]!'CLOSE~2190'</f>
        <v>14.45</v>
      </c>
      <c r="E122" s="1">
        <f>[1]!'LOW~2190'</f>
        <v>14.25</v>
      </c>
      <c r="F122" s="1">
        <f>[1]!'HIGH~2190'</f>
        <v>14.65</v>
      </c>
      <c r="G122" s="1">
        <f>[1]!'OPEN~2190'</f>
        <v>14.65</v>
      </c>
      <c r="H122" s="1">
        <f>[1]!'PREVCLOSED~2190'</f>
        <v>14.6</v>
      </c>
      <c r="I122" s="1">
        <f>[1]!'TOTALVOLUME~2190'</f>
        <v>4342117</v>
      </c>
      <c r="J122" t="str">
        <f>[1]!'LASTTADAWOLTIME~2190'</f>
        <v xml:space="preserve"> 15:29:55</v>
      </c>
      <c r="K122" t="str">
        <f>[1]!'LASTTADAWOLDATE~2190'</f>
        <v xml:space="preserve"> 30/07/2013</v>
      </c>
      <c r="L122">
        <f>[1]!'CHANGE~2190'</f>
        <v>-0.15</v>
      </c>
      <c r="M122">
        <f>[1]!'CHANGERATIO~2190'</f>
        <v>-1.03</v>
      </c>
      <c r="N122">
        <f>[1]!'TRADEVOLUME~2190'</f>
        <v>743</v>
      </c>
      <c r="O122" t="str">
        <f>[1]!'TYPE~2190'</f>
        <v xml:space="preserve"> Buy</v>
      </c>
      <c r="P122" t="str">
        <f>[1]!'TICKDIRECTION~2190'</f>
        <v xml:space="preserve"> =</v>
      </c>
      <c r="Q122">
        <f>[1]!'BESTBIDVOLUME~2190'</f>
        <v>1583</v>
      </c>
      <c r="R122">
        <f>[1]!'BESTBIDPRICE~2190'</f>
        <v>14.4</v>
      </c>
      <c r="S122">
        <f>[1]!'BESTASKPRICE~2190'</f>
        <v>14.45</v>
      </c>
      <c r="T122">
        <f>[1]!'BESTASKVOLUME~2190'</f>
        <v>37856</v>
      </c>
      <c r="U122">
        <f>[1]!'BIDTRADES~2190'</f>
        <v>316</v>
      </c>
      <c r="V122">
        <f>[1]!'OFFERTRADES~2190'</f>
        <v>598</v>
      </c>
      <c r="W122">
        <f>[1]!'BIDTRADESVOLUME~2190'</f>
        <v>1422454</v>
      </c>
      <c r="X122">
        <f>[1]!'OFFERTRADESVOLUME~2190'</f>
        <v>2919663</v>
      </c>
      <c r="Y122">
        <f>[1]!'BIDTRADESTURNOVER~2190'</f>
        <v>20520291.699999999</v>
      </c>
      <c r="Z122">
        <f>[1]!'OFFERTRADESTURNOVER~2190'</f>
        <v>42119237.649999999</v>
      </c>
      <c r="AA122">
        <f>[1]!'MONEYFLOWINDEX~2190'</f>
        <v>0.490000009536743</v>
      </c>
      <c r="AB122">
        <f>[1]!'NETMONEYFLOW~2190'</f>
        <v>-21598945.949999999</v>
      </c>
      <c r="AC122">
        <f>[1]!'CASHMAPRATIO~2190'</f>
        <v>32.759998321533203</v>
      </c>
      <c r="AD122">
        <f>[1]!'RANGERATIO~2190'</f>
        <v>2.74</v>
      </c>
      <c r="AE122">
        <f>[1]!'RANGE~2190'</f>
        <v>0.4</v>
      </c>
      <c r="AF122">
        <f>[1]!'PBR~2190'</f>
        <v>-0.36</v>
      </c>
      <c r="AG122">
        <f>[1]!'S1~2190'</f>
        <v>14.25</v>
      </c>
      <c r="AH122">
        <f>[1]!'S2~2190'</f>
        <v>14.05</v>
      </c>
      <c r="AI122">
        <f>[1]!'R1~2190'</f>
        <v>14.65</v>
      </c>
      <c r="AJ122">
        <f>[1]!'R2~2190'</f>
        <v>14.85</v>
      </c>
      <c r="AK122">
        <f>[1]!'TURNOVER~2190'</f>
        <v>62639529.350000001</v>
      </c>
      <c r="AL122" t="str">
        <f>"الشركة السعودية للخدمات الصناعية"</f>
        <v>الشركة السعودية للخدمات الصناعية</v>
      </c>
      <c r="AM122">
        <f>[1]!'AVGVOLUME~2190'</f>
        <v>4750.68</v>
      </c>
      <c r="AN122">
        <f>[1]!'MAXPRICE~2190'</f>
        <v>16.05</v>
      </c>
      <c r="AO122">
        <f>[1]!'MINPRICE~2190'</f>
        <v>13.15</v>
      </c>
      <c r="AP122">
        <f>[1]!'NOOFBIDS~2190'</f>
        <v>116</v>
      </c>
      <c r="AQ122">
        <f>[1]!'NOOFASKS~2190'</f>
        <v>157</v>
      </c>
      <c r="AR122">
        <f>[1]!'HIGH52WEEKS~2190'</f>
        <v>16.55</v>
      </c>
      <c r="AS122">
        <f>[1]!'LOW52WEEKS~2190'</f>
        <v>12.45</v>
      </c>
      <c r="AT122">
        <f>[1]!'TOTALBIDVOLUME~2190'</f>
        <v>378878</v>
      </c>
      <c r="AU122">
        <f>[1]!'TOTALASKVOLUME~2190'</f>
        <v>909529</v>
      </c>
      <c r="AV122">
        <f>[1]!'SPREAD~2190'</f>
        <v>0.05</v>
      </c>
      <c r="AW122">
        <f>[1]!'TRADESNO~2190'</f>
        <v>914</v>
      </c>
      <c r="AX122">
        <f>[1]!'TASIVALUE~2190'</f>
        <v>-0.1</v>
      </c>
      <c r="AY122">
        <f>[1]!'INDEXVALUE~2190'</f>
        <v>-4.01</v>
      </c>
      <c r="AZ122">
        <f>[1]!'AVGPRICE~2190'</f>
        <v>14.43</v>
      </c>
      <c r="BA122">
        <f>[1]!'BIDASKRATIO~2190'</f>
        <v>0.42</v>
      </c>
      <c r="BB122">
        <f>[1]!'SPREADRATIO~2190'</f>
        <v>0.35</v>
      </c>
      <c r="BC122">
        <f>[1]!'FREETOEXPORTEDPERCENTAGE~2190'</f>
        <v>0.85299999999999998</v>
      </c>
      <c r="BD122">
        <f>[1]!'ISSUEDSHARES~2190'</f>
        <v>68000000</v>
      </c>
      <c r="BE122">
        <f>[1]!'FREEFLOAT~2190'</f>
        <v>58005896</v>
      </c>
      <c r="BF122" t="str">
        <f>[1]!'MARKETSECTORNAME_AR~2190'</f>
        <v xml:space="preserve"> شركات الأستثمار المتعدد </v>
      </c>
      <c r="BG122">
        <f>[1]!'MARKETSECTORID~2190'</f>
        <v>10</v>
      </c>
      <c r="BH122">
        <f>[1]!'TASIVALUEPERCENTAGE~2190'</f>
        <v>0</v>
      </c>
      <c r="BI122">
        <f>[1]!'SECTORVALUEPERCENTAGE~2190'</f>
        <v>-1E-4</v>
      </c>
    </row>
    <row r="123" spans="1:61">
      <c r="A123" t="str">
        <f>"2180"</f>
        <v>2180</v>
      </c>
      <c r="B123" t="str">
        <f>"فيبكو"</f>
        <v>فيبكو</v>
      </c>
      <c r="C123">
        <f>[1]!'TRADEPRICE~2180'</f>
        <v>46.4</v>
      </c>
      <c r="D123">
        <f>[1]!'CLOSE~2180'</f>
        <v>46.4</v>
      </c>
      <c r="E123" s="1">
        <f>[1]!'LOW~2180'</f>
        <v>46.2</v>
      </c>
      <c r="F123" s="1">
        <f>[1]!'HIGH~2180'</f>
        <v>46.5</v>
      </c>
      <c r="G123" s="1">
        <f>[1]!'OPEN~2180'</f>
        <v>46.5</v>
      </c>
      <c r="H123" s="1">
        <f>[1]!'PREVCLOSED~2180'</f>
        <v>46.4</v>
      </c>
      <c r="I123" s="1">
        <f>[1]!'TOTALVOLUME~2180'</f>
        <v>154308</v>
      </c>
      <c r="J123" t="str">
        <f>[1]!'LASTTADAWOLTIME~2180'</f>
        <v xml:space="preserve"> 15:29:33</v>
      </c>
      <c r="K123" t="str">
        <f>[1]!'LASTTADAWOLDATE~2180'</f>
        <v xml:space="preserve"> 30/07/2013</v>
      </c>
      <c r="L123">
        <f>[1]!'CHANGE~2180'</f>
        <v>0</v>
      </c>
      <c r="M123">
        <f>[1]!'CHANGERATIO~2180'</f>
        <v>0</v>
      </c>
      <c r="N123">
        <f>[1]!'TRADEVOLUME~2180'</f>
        <v>500</v>
      </c>
      <c r="O123" t="str">
        <f>[1]!'TYPE~2180'</f>
        <v xml:space="preserve"> Buy</v>
      </c>
      <c r="P123" t="str">
        <f>[1]!'TICKDIRECTION~2180'</f>
        <v xml:space="preserve"> =</v>
      </c>
      <c r="Q123">
        <f>[1]!'BESTBIDVOLUME~2180'</f>
        <v>2821</v>
      </c>
      <c r="R123">
        <f>[1]!'BESTBIDPRICE~2180'</f>
        <v>46.3</v>
      </c>
      <c r="S123">
        <f>[1]!'BESTASKPRICE~2180'</f>
        <v>46.4</v>
      </c>
      <c r="T123">
        <f>[1]!'BESTASKVOLUME~2180'</f>
        <v>2260</v>
      </c>
      <c r="U123">
        <f>[1]!'BIDTRADES~2180'</f>
        <v>94</v>
      </c>
      <c r="V123">
        <f>[1]!'OFFERTRADES~2180'</f>
        <v>119</v>
      </c>
      <c r="W123">
        <f>[1]!'BIDTRADESVOLUME~2180'</f>
        <v>71883</v>
      </c>
      <c r="X123">
        <f>[1]!'OFFERTRADESVOLUME~2180'</f>
        <v>82425</v>
      </c>
      <c r="Y123">
        <f>[1]!'BIDTRADESTURNOVER~2180'</f>
        <v>3334041.7</v>
      </c>
      <c r="Z123">
        <f>[1]!'OFFERTRADESTURNOVER~2180'</f>
        <v>3813653.9</v>
      </c>
      <c r="AA123">
        <f>[1]!'MONEYFLOWINDEX~2180'</f>
        <v>0.87000000476837203</v>
      </c>
      <c r="AB123">
        <f>[1]!'NETMONEYFLOW~2180'</f>
        <v>-479612.2</v>
      </c>
      <c r="AC123">
        <f>[1]!'CASHMAPRATIO~2180'</f>
        <v>46.639999389648402</v>
      </c>
      <c r="AD123">
        <f>[1]!'RANGERATIO~2180'</f>
        <v>0.65</v>
      </c>
      <c r="AE123">
        <f>[1]!'RANGE~2180'</f>
        <v>0.3</v>
      </c>
      <c r="AF123">
        <f>[1]!'PBR~2180'</f>
        <v>2.5499999999999998</v>
      </c>
      <c r="AG123">
        <f>[1]!'S1~2180'</f>
        <v>46.24</v>
      </c>
      <c r="AH123">
        <f>[1]!'S2~2180'</f>
        <v>46.07</v>
      </c>
      <c r="AI123">
        <f>[1]!'R1~2180'</f>
        <v>46.54</v>
      </c>
      <c r="AJ123">
        <f>[1]!'R2~2180'</f>
        <v>46.67</v>
      </c>
      <c r="AK123">
        <f>[1]!'TURNOVER~2180'</f>
        <v>7147695.5999999996</v>
      </c>
      <c r="AL123" t="str">
        <f>" شركة تصنيع مواد التعبئة والتغليف"</f>
        <v xml:space="preserve"> شركة تصنيع مواد التعبئة والتغليف</v>
      </c>
      <c r="AM123">
        <f>[1]!'AVGVOLUME~2180'</f>
        <v>724.45</v>
      </c>
      <c r="AN123">
        <f>[1]!'MAXPRICE~2180'</f>
        <v>51</v>
      </c>
      <c r="AO123">
        <f>[1]!'MINPRICE~2180'</f>
        <v>41.8</v>
      </c>
      <c r="AP123">
        <f>[1]!'NOOFBIDS~2180'</f>
        <v>52</v>
      </c>
      <c r="AQ123">
        <f>[1]!'NOOFASKS~2180'</f>
        <v>97</v>
      </c>
      <c r="AR123">
        <f>[1]!'HIGH52WEEKS~2180'</f>
        <v>67.75</v>
      </c>
      <c r="AS123">
        <f>[1]!'LOW52WEEKS~2180'</f>
        <v>37.5</v>
      </c>
      <c r="AT123">
        <f>[1]!'TOTALBIDVOLUME~2180'</f>
        <v>33218</v>
      </c>
      <c r="AU123">
        <f>[1]!'TOTALASKVOLUME~2180'</f>
        <v>95779</v>
      </c>
      <c r="AV123">
        <f>[1]!'SPREAD~2180'</f>
        <v>0.1</v>
      </c>
      <c r="AW123">
        <f>[1]!'TRADESNO~2180'</f>
        <v>213</v>
      </c>
      <c r="AX123">
        <f>[1]!'TASIVALUE~2180'</f>
        <v>0</v>
      </c>
      <c r="AY123">
        <f>[1]!'INDEXVALUE~2180'</f>
        <v>0</v>
      </c>
      <c r="AZ123">
        <f>[1]!'AVGPRICE~2180'</f>
        <v>46.32</v>
      </c>
      <c r="BA123">
        <f>[1]!'BIDASKRATIO~2180'</f>
        <v>0.35</v>
      </c>
      <c r="BB123">
        <f>[1]!'SPREADRATIO~2180'</f>
        <v>0.22</v>
      </c>
      <c r="BC123">
        <f>[1]!'FREETOEXPORTEDPERCENTAGE~2180'</f>
        <v>1</v>
      </c>
      <c r="BD123">
        <f>[1]!'ISSUEDSHARES~2180'</f>
        <v>11500000</v>
      </c>
      <c r="BE123">
        <f>[1]!'FREEFLOAT~2180'</f>
        <v>11500000</v>
      </c>
      <c r="BF123" t="str">
        <f>[1]!'MARKETSECTORNAME_AR~2180'</f>
        <v xml:space="preserve"> الأستثمار الصناعي </v>
      </c>
      <c r="BG123">
        <f>[1]!'MARKETSECTORID~2180'</f>
        <v>11</v>
      </c>
      <c r="BH123">
        <f>[1]!'TASIVALUEPERCENTAGE~2180'</f>
        <v>0</v>
      </c>
      <c r="BI123">
        <f>[1]!'SECTORVALUEPERCENTAGE~2180'</f>
        <v>0</v>
      </c>
    </row>
    <row r="124" spans="1:61">
      <c r="A124" t="str">
        <f>"2170"</f>
        <v>2170</v>
      </c>
      <c r="B124" t="str">
        <f>"اللجين"</f>
        <v>اللجين</v>
      </c>
      <c r="C124">
        <f>[1]!'TRADEPRICE~2170'</f>
        <v>16.399999999999999</v>
      </c>
      <c r="D124">
        <f>[1]!'CLOSE~2170'</f>
        <v>16.399999999999999</v>
      </c>
      <c r="E124" s="1">
        <f>[1]!'LOW~2170'</f>
        <v>16.350000000000001</v>
      </c>
      <c r="F124" s="1">
        <f>[1]!'HIGH~2170'</f>
        <v>16.5</v>
      </c>
      <c r="G124" s="1">
        <f>[1]!'OPEN~2170'</f>
        <v>16.399999999999999</v>
      </c>
      <c r="H124" s="1">
        <f>[1]!'PREVCLOSED~2170'</f>
        <v>16.399999999999999</v>
      </c>
      <c r="I124" s="1">
        <f>[1]!'TOTALVOLUME~2170'</f>
        <v>404874</v>
      </c>
      <c r="J124" t="str">
        <f>[1]!'LASTTADAWOLTIME~2170'</f>
        <v xml:space="preserve"> 15:28:04</v>
      </c>
      <c r="K124" t="str">
        <f>[1]!'LASTTADAWOLDATE~2170'</f>
        <v xml:space="preserve"> 30/07/2013</v>
      </c>
      <c r="L124">
        <f>[1]!'CHANGE~2170'</f>
        <v>0</v>
      </c>
      <c r="M124">
        <f>[1]!'CHANGERATIO~2170'</f>
        <v>0</v>
      </c>
      <c r="N124">
        <f>[1]!'TRADEVOLUME~2170'</f>
        <v>550</v>
      </c>
      <c r="O124" t="str">
        <f>[1]!'TYPE~2170'</f>
        <v xml:space="preserve"> Sell</v>
      </c>
      <c r="P124" t="str">
        <f>[1]!'TICKDIRECTION~2170'</f>
        <v xml:space="preserve"> =</v>
      </c>
      <c r="Q124">
        <f>[1]!'BESTBIDVOLUME~2170'</f>
        <v>90</v>
      </c>
      <c r="R124">
        <f>[1]!'BESTBIDPRICE~2170'</f>
        <v>16.45</v>
      </c>
      <c r="S124">
        <f>[1]!'BESTASKPRICE~2170'</f>
        <v>16.5</v>
      </c>
      <c r="T124">
        <f>[1]!'BESTASKVOLUME~2170'</f>
        <v>4936</v>
      </c>
      <c r="U124">
        <f>[1]!'BIDTRADES~2170'</f>
        <v>94</v>
      </c>
      <c r="V124">
        <f>[1]!'OFFERTRADES~2170'</f>
        <v>89</v>
      </c>
      <c r="W124">
        <f>[1]!'BIDTRADESVOLUME~2170'</f>
        <v>202129</v>
      </c>
      <c r="X124">
        <f>[1]!'OFFERTRADESVOLUME~2170'</f>
        <v>202745</v>
      </c>
      <c r="Y124">
        <f>[1]!'BIDTRADESTURNOVER~2170'</f>
        <v>3321462.15</v>
      </c>
      <c r="Z124">
        <f>[1]!'OFFERTRADESTURNOVER~2170'</f>
        <v>3322175</v>
      </c>
      <c r="AA124">
        <f>[1]!'MONEYFLOWINDEX~2170'</f>
        <v>1</v>
      </c>
      <c r="AB124">
        <f>[1]!'NETMONEYFLOW~2170'</f>
        <v>-712.85</v>
      </c>
      <c r="AC124">
        <f>[1]!'CASHMAPRATIO~2170'</f>
        <v>49.990001678466797</v>
      </c>
      <c r="AD124">
        <f>[1]!'RANGERATIO~2170'</f>
        <v>0.91</v>
      </c>
      <c r="AE124">
        <f>[1]!'RANGE~2170'</f>
        <v>0.15</v>
      </c>
      <c r="AF124">
        <f>[1]!'PBR~2170'</f>
        <v>-0.91</v>
      </c>
      <c r="AG124">
        <f>[1]!'S1~2170'</f>
        <v>16.34</v>
      </c>
      <c r="AH124">
        <f>[1]!'S2~2170'</f>
        <v>16.27</v>
      </c>
      <c r="AI124">
        <f>[1]!'R1~2170'</f>
        <v>16.489999999999998</v>
      </c>
      <c r="AJ124">
        <f>[1]!'R2~2170'</f>
        <v>16.57</v>
      </c>
      <c r="AK124">
        <f>[1]!'TURNOVER~2170'</f>
        <v>6643637.1500000004</v>
      </c>
      <c r="AL124" t="str">
        <f>"شركة اللجين"</f>
        <v>شركة اللجين</v>
      </c>
      <c r="AM124">
        <f>[1]!'AVGVOLUME~2170'</f>
        <v>2212.4299999999998</v>
      </c>
      <c r="AN124">
        <f>[1]!'MAXPRICE~2170'</f>
        <v>18</v>
      </c>
      <c r="AO124">
        <f>[1]!'MINPRICE~2170'</f>
        <v>14.8</v>
      </c>
      <c r="AP124">
        <f>[1]!'NOOFBIDS~2170'</f>
        <v>29</v>
      </c>
      <c r="AQ124">
        <f>[1]!'NOOFASKS~2170'</f>
        <v>65</v>
      </c>
      <c r="AR124">
        <f>[1]!'HIGH52WEEKS~2170'</f>
        <v>18.850000000000001</v>
      </c>
      <c r="AS124">
        <f>[1]!'LOW52WEEKS~2170'</f>
        <v>12.95</v>
      </c>
      <c r="AT124">
        <f>[1]!'TOTALBIDVOLUME~2170'</f>
        <v>148142</v>
      </c>
      <c r="AU124">
        <f>[1]!'TOTALASKVOLUME~2170'</f>
        <v>217220</v>
      </c>
      <c r="AV124">
        <f>[1]!'SPREAD~2170'</f>
        <v>0.05</v>
      </c>
      <c r="AW124">
        <f>[1]!'TRADESNO~2170'</f>
        <v>183</v>
      </c>
      <c r="AX124">
        <f>[1]!'TASIVALUE~2170'</f>
        <v>0</v>
      </c>
      <c r="AY124">
        <f>[1]!'INDEXVALUE~2170'</f>
        <v>0</v>
      </c>
      <c r="AZ124">
        <f>[1]!'AVGPRICE~2170'</f>
        <v>16.41</v>
      </c>
      <c r="BA124">
        <f>[1]!'BIDASKRATIO~2170'</f>
        <v>0.68</v>
      </c>
      <c r="BB124">
        <f>[1]!'SPREADRATIO~2170'</f>
        <v>0.3</v>
      </c>
      <c r="BC124">
        <f>[1]!'FREETOEXPORTEDPERCENTAGE~2170'</f>
        <v>0.85089999999999999</v>
      </c>
      <c r="BD124">
        <f>[1]!'ISSUEDSHARES~2170'</f>
        <v>69200000</v>
      </c>
      <c r="BE124">
        <f>[1]!'FREEFLOAT~2170'</f>
        <v>58880000</v>
      </c>
      <c r="BF124" t="str">
        <f>[1]!'MARKETSECTORNAME_AR~2170'</f>
        <v xml:space="preserve"> الصناعات والبتروكيماوية</v>
      </c>
      <c r="BG124">
        <f>[1]!'MARKETSECTORID~2170'</f>
        <v>3</v>
      </c>
      <c r="BH124">
        <f>[1]!'TASIVALUEPERCENTAGE~2170'</f>
        <v>0</v>
      </c>
      <c r="BI124">
        <f>[1]!'SECTORVALUEPERCENTAGE~2170'</f>
        <v>0</v>
      </c>
    </row>
    <row r="125" spans="1:61">
      <c r="A125" t="str">
        <f>"2160"</f>
        <v>2160</v>
      </c>
      <c r="B125" t="str">
        <f>"اميانتيت"</f>
        <v>اميانتيت</v>
      </c>
      <c r="C125">
        <f>[1]!'TRADEPRICE~2160'</f>
        <v>14.15</v>
      </c>
      <c r="D125">
        <f>[1]!'CLOSE~2160'</f>
        <v>14.15</v>
      </c>
      <c r="E125" s="1">
        <f>[1]!'LOW~2160'</f>
        <v>14.05</v>
      </c>
      <c r="F125" s="1">
        <f>[1]!'HIGH~2160'</f>
        <v>14.2</v>
      </c>
      <c r="G125" s="1">
        <f>[1]!'OPEN~2160'</f>
        <v>14.2</v>
      </c>
      <c r="H125" s="1">
        <f>[1]!'PREVCLOSED~2160'</f>
        <v>14.15</v>
      </c>
      <c r="I125" s="1">
        <f>[1]!'TOTALVOLUME~2160'</f>
        <v>547433</v>
      </c>
      <c r="J125" t="str">
        <f>[1]!'LASTTADAWOLTIME~2160'</f>
        <v xml:space="preserve"> 15:29:39</v>
      </c>
      <c r="K125" t="str">
        <f>[1]!'LASTTADAWOLDATE~2160'</f>
        <v xml:space="preserve"> 30/07/2013</v>
      </c>
      <c r="L125">
        <f>[1]!'CHANGE~2160'</f>
        <v>0</v>
      </c>
      <c r="M125">
        <f>[1]!'CHANGERATIO~2160'</f>
        <v>0</v>
      </c>
      <c r="N125">
        <f>[1]!'TRADEVOLUME~2160'</f>
        <v>2000</v>
      </c>
      <c r="O125" t="str">
        <f>[1]!'TYPE~2160'</f>
        <v xml:space="preserve"> Buy</v>
      </c>
      <c r="P125" t="str">
        <f>[1]!'TICKDIRECTION~2160'</f>
        <v xml:space="preserve"> =</v>
      </c>
      <c r="Q125">
        <f>[1]!'BESTBIDVOLUME~2160'</f>
        <v>46558</v>
      </c>
      <c r="R125">
        <f>[1]!'BESTBIDPRICE~2160'</f>
        <v>14.1</v>
      </c>
      <c r="S125">
        <f>[1]!'BESTASKPRICE~2160'</f>
        <v>14.15</v>
      </c>
      <c r="T125">
        <f>[1]!'BESTASKVOLUME~2160'</f>
        <v>54312</v>
      </c>
      <c r="U125">
        <f>[1]!'BIDTRADES~2160'</f>
        <v>51</v>
      </c>
      <c r="V125">
        <f>[1]!'OFFERTRADES~2160'</f>
        <v>116</v>
      </c>
      <c r="W125">
        <f>[1]!'BIDTRADESVOLUME~2160'</f>
        <v>169429</v>
      </c>
      <c r="X125">
        <f>[1]!'OFFERTRADESVOLUME~2160'</f>
        <v>378004</v>
      </c>
      <c r="Y125">
        <f>[1]!'BIDTRADESTURNOVER~2160'</f>
        <v>2393115.35</v>
      </c>
      <c r="Z125">
        <f>[1]!'OFFERTRADESTURNOVER~2160'</f>
        <v>5323800.3499999996</v>
      </c>
      <c r="AA125">
        <f>[1]!'MONEYFLOWINDEX~2160'</f>
        <v>0.44999998807907099</v>
      </c>
      <c r="AB125">
        <f>[1]!'NETMONEYFLOW~2160'</f>
        <v>-2930685</v>
      </c>
      <c r="AC125">
        <f>[1]!'CASHMAPRATIO~2160'</f>
        <v>31.0100002288818</v>
      </c>
      <c r="AD125">
        <f>[1]!'RANGERATIO~2160'</f>
        <v>1.06</v>
      </c>
      <c r="AE125">
        <f>[1]!'RANGE~2160'</f>
        <v>0.15</v>
      </c>
      <c r="AF125">
        <f>[1]!'PBR~2160'</f>
        <v>2.04</v>
      </c>
      <c r="AG125">
        <f>[1]!'S1~2160'</f>
        <v>14.06</v>
      </c>
      <c r="AH125">
        <f>[1]!'S2~2160'</f>
        <v>13.98</v>
      </c>
      <c r="AI125">
        <f>[1]!'R1~2160'</f>
        <v>14.21</v>
      </c>
      <c r="AJ125">
        <f>[1]!'R2~2160'</f>
        <v>14.28</v>
      </c>
      <c r="AK125">
        <f>[1]!'TURNOVER~2160'</f>
        <v>7716915.7000000002</v>
      </c>
      <c r="AL125" t="str">
        <f>"شركة إميانتيت العربية السعودية"</f>
        <v>شركة إميانتيت العربية السعودية</v>
      </c>
      <c r="AM125">
        <f>[1]!'AVGVOLUME~2160'</f>
        <v>3278.04</v>
      </c>
      <c r="AN125">
        <f>[1]!'MAXPRICE~2160'</f>
        <v>15.55</v>
      </c>
      <c r="AO125">
        <f>[1]!'MINPRICE~2160'</f>
        <v>12.75</v>
      </c>
      <c r="AP125">
        <f>[1]!'NOOFBIDS~2160'</f>
        <v>117</v>
      </c>
      <c r="AQ125">
        <f>[1]!'NOOFASKS~2160'</f>
        <v>129</v>
      </c>
      <c r="AR125">
        <f>[1]!'HIGH52WEEKS~2160'</f>
        <v>16.8</v>
      </c>
      <c r="AS125">
        <f>[1]!'LOW52WEEKS~2160'</f>
        <v>13.4</v>
      </c>
      <c r="AT125">
        <f>[1]!'TOTALBIDVOLUME~2160'</f>
        <v>873628</v>
      </c>
      <c r="AU125">
        <f>[1]!'TOTALASKVOLUME~2160'</f>
        <v>708348</v>
      </c>
      <c r="AV125">
        <f>[1]!'SPREAD~2160'</f>
        <v>0.05</v>
      </c>
      <c r="AW125">
        <f>[1]!'TRADESNO~2160'</f>
        <v>167</v>
      </c>
      <c r="AX125">
        <f>[1]!'TASIVALUE~2160'</f>
        <v>0</v>
      </c>
      <c r="AY125">
        <f>[1]!'INDEXVALUE~2160'</f>
        <v>0</v>
      </c>
      <c r="AZ125">
        <f>[1]!'AVGPRICE~2160'</f>
        <v>14.1</v>
      </c>
      <c r="BA125">
        <f>[1]!'BIDASKRATIO~2160'</f>
        <v>1.23</v>
      </c>
      <c r="BB125">
        <f>[1]!'SPREADRATIO~2160'</f>
        <v>0.35</v>
      </c>
      <c r="BC125">
        <f>[1]!'FREETOEXPORTEDPERCENTAGE~2160'</f>
        <v>1</v>
      </c>
      <c r="BD125">
        <f>[1]!'ISSUEDSHARES~2160'</f>
        <v>115500000</v>
      </c>
      <c r="BE125">
        <f>[1]!'FREEFLOAT~2160'</f>
        <v>115500000</v>
      </c>
      <c r="BF125" t="str">
        <f>[1]!'MARKETSECTORNAME_AR~2160'</f>
        <v xml:space="preserve"> التشييد والبناء</v>
      </c>
      <c r="BG125">
        <f>[1]!'MARKETSECTORID~2160'</f>
        <v>12</v>
      </c>
      <c r="BH125">
        <f>[1]!'TASIVALUEPERCENTAGE~2160'</f>
        <v>0</v>
      </c>
      <c r="BI125">
        <f>[1]!'SECTORVALUEPERCENTAGE~2160'</f>
        <v>0</v>
      </c>
    </row>
    <row r="126" spans="1:61">
      <c r="A126" t="str">
        <f>"2150"</f>
        <v>2150</v>
      </c>
      <c r="B126" t="str">
        <f>"زجاج"</f>
        <v>زجاج</v>
      </c>
      <c r="C126">
        <f>[1]!'TRADEPRICE~2150'</f>
        <v>26.3</v>
      </c>
      <c r="D126">
        <f>[1]!'CLOSE~2150'</f>
        <v>26.3</v>
      </c>
      <c r="E126" s="1">
        <f>[1]!'LOW~2150'</f>
        <v>26.2</v>
      </c>
      <c r="F126" s="1">
        <f>[1]!'HIGH~2150'</f>
        <v>26.5</v>
      </c>
      <c r="G126" s="1">
        <f>[1]!'OPEN~2150'</f>
        <v>26.2</v>
      </c>
      <c r="H126" s="1">
        <f>[1]!'PREVCLOSED~2150'</f>
        <v>26.2</v>
      </c>
      <c r="I126" s="1">
        <f>[1]!'TOTALVOLUME~2150'</f>
        <v>487505</v>
      </c>
      <c r="J126" t="str">
        <f>[1]!'LASTTADAWOLTIME~2150'</f>
        <v xml:space="preserve"> 15:29:43</v>
      </c>
      <c r="K126" t="str">
        <f>[1]!'LASTTADAWOLDATE~2150'</f>
        <v xml:space="preserve"> 30/07/2013</v>
      </c>
      <c r="L126">
        <f>[1]!'CHANGE~2150'</f>
        <v>0.1</v>
      </c>
      <c r="M126">
        <f>[1]!'CHANGERATIO~2150'</f>
        <v>0.38</v>
      </c>
      <c r="N126">
        <f>[1]!'TRADEVOLUME~2150'</f>
        <v>400</v>
      </c>
      <c r="O126" t="str">
        <f>[1]!'TYPE~2150'</f>
        <v xml:space="preserve"> Sell</v>
      </c>
      <c r="P126" t="str">
        <f>[1]!'TICKDIRECTION~2150'</f>
        <v xml:space="preserve"> =</v>
      </c>
      <c r="Q126">
        <f>[1]!'BESTBIDVOLUME~2150'</f>
        <v>7584</v>
      </c>
      <c r="R126">
        <f>[1]!'BESTBIDPRICE~2150'</f>
        <v>26.3</v>
      </c>
      <c r="S126">
        <f>[1]!'BESTASKPRICE~2150'</f>
        <v>26.4</v>
      </c>
      <c r="T126">
        <f>[1]!'BESTASKVOLUME~2150'</f>
        <v>21530</v>
      </c>
      <c r="U126">
        <f>[1]!'BIDTRADES~2150'</f>
        <v>159</v>
      </c>
      <c r="V126">
        <f>[1]!'OFFERTRADES~2150'</f>
        <v>114</v>
      </c>
      <c r="W126">
        <f>[1]!'BIDTRADESVOLUME~2150'</f>
        <v>274339</v>
      </c>
      <c r="X126">
        <f>[1]!'OFFERTRADESVOLUME~2150'</f>
        <v>213166</v>
      </c>
      <c r="Y126">
        <f>[1]!'BIDTRADESTURNOVER~2150'</f>
        <v>7228130.4000000004</v>
      </c>
      <c r="Z126">
        <f>[1]!'OFFERTRADESTURNOVER~2150'</f>
        <v>5610579.2999999998</v>
      </c>
      <c r="AA126">
        <f>[1]!'MONEYFLOWINDEX~2150'</f>
        <v>1.28999996185303</v>
      </c>
      <c r="AB126">
        <f>[1]!'NETMONEYFLOW~2150'</f>
        <v>1617551.1</v>
      </c>
      <c r="AC126">
        <f>[1]!'CASHMAPRATIO~2150'</f>
        <v>56.299999237060497</v>
      </c>
      <c r="AD126">
        <f>[1]!'RANGERATIO~2150'</f>
        <v>1.1499999999999999</v>
      </c>
      <c r="AE126">
        <f>[1]!'RANGE~2150'</f>
        <v>0.3</v>
      </c>
      <c r="AF126">
        <f>[1]!'PBR~2150'</f>
        <v>2.71</v>
      </c>
      <c r="AG126">
        <f>[1]!'S1~2150'</f>
        <v>26.16</v>
      </c>
      <c r="AH126">
        <f>[1]!'S2~2150'</f>
        <v>26.03</v>
      </c>
      <c r="AI126">
        <f>[1]!'R1~2150'</f>
        <v>26.46</v>
      </c>
      <c r="AJ126">
        <f>[1]!'R2~2150'</f>
        <v>26.63</v>
      </c>
      <c r="AK126">
        <f>[1]!'TURNOVER~2150'</f>
        <v>12838709.699999999</v>
      </c>
      <c r="AL126" t="str">
        <f>"شركة الصناعات الزجاجية الوطنية"</f>
        <v>شركة الصناعات الزجاجية الوطنية</v>
      </c>
      <c r="AM126">
        <f>[1]!'AVGVOLUME~2150'</f>
        <v>1785.73</v>
      </c>
      <c r="AN126">
        <f>[1]!'MAXPRICE~2150'</f>
        <v>28.8</v>
      </c>
      <c r="AO126">
        <f>[1]!'MINPRICE~2150'</f>
        <v>23.6</v>
      </c>
      <c r="AP126">
        <f>[1]!'NOOFBIDS~2150'</f>
        <v>104</v>
      </c>
      <c r="AQ126">
        <f>[1]!'NOOFASKS~2150'</f>
        <v>129</v>
      </c>
      <c r="AR126">
        <f>[1]!'HIGH52WEEKS~2150'</f>
        <v>31.9</v>
      </c>
      <c r="AS126">
        <f>[1]!'LOW52WEEKS~2150'</f>
        <v>23.5</v>
      </c>
      <c r="AT126">
        <f>[1]!'TOTALBIDVOLUME~2150'</f>
        <v>220758</v>
      </c>
      <c r="AU126">
        <f>[1]!'TOTALASKVOLUME~2150'</f>
        <v>308783</v>
      </c>
      <c r="AV126">
        <f>[1]!'SPREAD~2150'</f>
        <v>0.1</v>
      </c>
      <c r="AW126">
        <f>[1]!'TRADESNO~2150'</f>
        <v>273</v>
      </c>
      <c r="AX126">
        <f>[1]!'TASIVALUE~2150'</f>
        <v>0.02</v>
      </c>
      <c r="AY126">
        <f>[1]!'INDEXVALUE~2150'</f>
        <v>0.54</v>
      </c>
      <c r="AZ126">
        <f>[1]!'AVGPRICE~2150'</f>
        <v>26.34</v>
      </c>
      <c r="BA126">
        <f>[1]!'BIDASKRATIO~2150'</f>
        <v>0.71</v>
      </c>
      <c r="BB126">
        <f>[1]!'SPREADRATIO~2150'</f>
        <v>0.38</v>
      </c>
      <c r="BC126">
        <f>[1]!'FREETOEXPORTEDPERCENTAGE~2150'</f>
        <v>0.72599999999999998</v>
      </c>
      <c r="BD126">
        <f>[1]!'ISSUEDSHARES~2150'</f>
        <v>30000000</v>
      </c>
      <c r="BE126">
        <f>[1]!'FREEFLOAT~2150'</f>
        <v>21780000</v>
      </c>
      <c r="BF126" t="str">
        <f>[1]!'MARKETSECTORNAME_AR~2150'</f>
        <v xml:space="preserve"> الأستثمار الصناعي </v>
      </c>
      <c r="BG126">
        <f>[1]!'MARKETSECTORID~2150'</f>
        <v>11</v>
      </c>
      <c r="BH126">
        <f>[1]!'TASIVALUEPERCENTAGE~2150'</f>
        <v>0</v>
      </c>
      <c r="BI126">
        <f>[1]!'SECTORVALUEPERCENTAGE~2150'</f>
        <v>0</v>
      </c>
    </row>
    <row r="127" spans="1:61">
      <c r="A127" t="str">
        <f>"2140"</f>
        <v>2140</v>
      </c>
      <c r="B127" t="str">
        <f>"الاحساء للتنميه"</f>
        <v>الاحساء للتنميه</v>
      </c>
      <c r="C127">
        <f>[1]!'TRADEPRICE~2140'</f>
        <v>13.75</v>
      </c>
      <c r="D127">
        <f>[1]!'CLOSE~2140'</f>
        <v>13.7</v>
      </c>
      <c r="E127" s="1">
        <f>[1]!'LOW~2140'</f>
        <v>13.65</v>
      </c>
      <c r="F127" s="1">
        <f>[1]!'HIGH~2140'</f>
        <v>13.85</v>
      </c>
      <c r="G127" s="1">
        <f>[1]!'OPEN~2140'</f>
        <v>13.8</v>
      </c>
      <c r="H127" s="1">
        <f>[1]!'PREVCLOSED~2140'</f>
        <v>13.75</v>
      </c>
      <c r="I127" s="1">
        <f>[1]!'TOTALVOLUME~2140'</f>
        <v>1027100</v>
      </c>
      <c r="J127" t="str">
        <f>[1]!'LASTTADAWOLTIME~2140'</f>
        <v xml:space="preserve"> 15:29:42</v>
      </c>
      <c r="K127" t="str">
        <f>[1]!'LASTTADAWOLDATE~2140'</f>
        <v xml:space="preserve"> 30/07/2013</v>
      </c>
      <c r="L127">
        <f>[1]!'CHANGE~2140'</f>
        <v>-0.05</v>
      </c>
      <c r="M127">
        <f>[1]!'CHANGERATIO~2140'</f>
        <v>-0.36</v>
      </c>
      <c r="N127">
        <f>[1]!'TRADEVOLUME~2140'</f>
        <v>100</v>
      </c>
      <c r="O127" t="str">
        <f>[1]!'TYPE~2140'</f>
        <v xml:space="preserve"> Buy</v>
      </c>
      <c r="P127" t="str">
        <f>[1]!'TICKDIRECTION~2140'</f>
        <v xml:space="preserve"> =</v>
      </c>
      <c r="Q127">
        <f>[1]!'BESTBIDVOLUME~2140'</f>
        <v>10200</v>
      </c>
      <c r="R127">
        <f>[1]!'BESTBIDPRICE~2140'</f>
        <v>13.7</v>
      </c>
      <c r="S127">
        <f>[1]!'BESTASKPRICE~2140'</f>
        <v>13.75</v>
      </c>
      <c r="T127">
        <f>[1]!'BESTASKVOLUME~2140'</f>
        <v>46004</v>
      </c>
      <c r="U127">
        <f>[1]!'BIDTRADES~2140'</f>
        <v>211</v>
      </c>
      <c r="V127">
        <f>[1]!'OFFERTRADES~2140'</f>
        <v>182</v>
      </c>
      <c r="W127">
        <f>[1]!'BIDTRADESVOLUME~2140'</f>
        <v>510715</v>
      </c>
      <c r="X127">
        <f>[1]!'OFFERTRADESVOLUME~2140'</f>
        <v>516385</v>
      </c>
      <c r="Y127">
        <f>[1]!'BIDTRADESTURNOVER~2140'</f>
        <v>7021331.5</v>
      </c>
      <c r="Z127">
        <f>[1]!'OFFERTRADESTURNOVER~2140'</f>
        <v>7082238</v>
      </c>
      <c r="AA127">
        <f>[1]!'MONEYFLOWINDEX~2140'</f>
        <v>0.99000000953674305</v>
      </c>
      <c r="AB127">
        <f>[1]!'NETMONEYFLOW~2140'</f>
        <v>-60906.5</v>
      </c>
      <c r="AC127">
        <f>[1]!'CASHMAPRATIO~2140'</f>
        <v>49.779998779296903</v>
      </c>
      <c r="AD127">
        <f>[1]!'RANGERATIO~2140'</f>
        <v>1.45</v>
      </c>
      <c r="AE127">
        <f>[1]!'RANGE~2140'</f>
        <v>0.2</v>
      </c>
      <c r="AF127">
        <f>[1]!'PBR~2140'</f>
        <v>-0.03</v>
      </c>
      <c r="AG127">
        <f>[1]!'S1~2140'</f>
        <v>13.65</v>
      </c>
      <c r="AH127">
        <f>[1]!'S2~2140'</f>
        <v>13.55</v>
      </c>
      <c r="AI127">
        <f>[1]!'R1~2140'</f>
        <v>13.85</v>
      </c>
      <c r="AJ127">
        <f>[1]!'R2~2140'</f>
        <v>13.95</v>
      </c>
      <c r="AK127">
        <f>[1]!'TURNOVER~2140'</f>
        <v>14103569.5</v>
      </c>
      <c r="AL127" t="str">
        <f>"شركة الأحساء للتنمية"</f>
        <v>شركة الأحساء للتنمية</v>
      </c>
      <c r="AM127">
        <f>[1]!'AVGVOLUME~2140'</f>
        <v>2613.4899999999998</v>
      </c>
      <c r="AN127">
        <f>[1]!'MAXPRICE~2140'</f>
        <v>15.1</v>
      </c>
      <c r="AO127">
        <f>[1]!'MINPRICE~2140'</f>
        <v>12.4</v>
      </c>
      <c r="AP127">
        <f>[1]!'NOOFBIDS~2140'</f>
        <v>83</v>
      </c>
      <c r="AQ127">
        <f>[1]!'NOOFASKS~2140'</f>
        <v>178</v>
      </c>
      <c r="AR127">
        <f>[1]!'HIGH52WEEKS~2140'</f>
        <v>17.149999999999999</v>
      </c>
      <c r="AS127">
        <f>[1]!'LOW52WEEKS~2140'</f>
        <v>11.8</v>
      </c>
      <c r="AT127">
        <f>[1]!'TOTALBIDVOLUME~2140'</f>
        <v>300735</v>
      </c>
      <c r="AU127">
        <f>[1]!'TOTALASKVOLUME~2140'</f>
        <v>756624</v>
      </c>
      <c r="AV127">
        <f>[1]!'SPREAD~2140'</f>
        <v>0.05</v>
      </c>
      <c r="AW127">
        <f>[1]!'TRADESNO~2140'</f>
        <v>393</v>
      </c>
      <c r="AX127">
        <f>[1]!'TASIVALUE~2140'</f>
        <v>0</v>
      </c>
      <c r="AY127">
        <f>[1]!'INDEXVALUE~2140'</f>
        <v>0</v>
      </c>
      <c r="AZ127">
        <f>[1]!'AVGPRICE~2140'</f>
        <v>13.73</v>
      </c>
      <c r="BA127">
        <f>[1]!'BIDASKRATIO~2140'</f>
        <v>0.4</v>
      </c>
      <c r="BB127">
        <f>[1]!'SPREADRATIO~2140'</f>
        <v>0.36</v>
      </c>
      <c r="BC127">
        <f>[1]!'FREETOEXPORTEDPERCENTAGE~2140'</f>
        <v>1</v>
      </c>
      <c r="BD127">
        <f>[1]!'ISSUEDSHARES~2140'</f>
        <v>49000000</v>
      </c>
      <c r="BE127">
        <f>[1]!'FREEFLOAT~2140'</f>
        <v>49000000</v>
      </c>
      <c r="BF127" t="str">
        <f>[1]!'MARKETSECTORNAME_AR~2140'</f>
        <v xml:space="preserve"> شركات الأستثمار المتعدد </v>
      </c>
      <c r="BG127">
        <f>[1]!'MARKETSECTORID~2140'</f>
        <v>10</v>
      </c>
      <c r="BH127">
        <f>[1]!'TASIVALUEPERCENTAGE~2140'</f>
        <v>0</v>
      </c>
      <c r="BI127">
        <f>[1]!'SECTORVALUEPERCENTAGE~2140'</f>
        <v>0</v>
      </c>
    </row>
    <row r="128" spans="1:61">
      <c r="A128" t="str">
        <f>"2130"</f>
        <v>2130</v>
      </c>
      <c r="B128" t="str">
        <f>"صدق"</f>
        <v>صدق</v>
      </c>
      <c r="C128">
        <f>[1]!'TRADEPRICE~2130'</f>
        <v>16.350000000000001</v>
      </c>
      <c r="D128">
        <f>[1]!'CLOSE~2130'</f>
        <v>16.350000000000001</v>
      </c>
      <c r="E128" s="1">
        <f>[1]!'LOW~2130'</f>
        <v>16.2</v>
      </c>
      <c r="F128" s="1">
        <f>[1]!'HIGH~2130'</f>
        <v>16.8</v>
      </c>
      <c r="G128" s="1">
        <f>[1]!'OPEN~2130'</f>
        <v>16.7</v>
      </c>
      <c r="H128" s="1">
        <f>[1]!'PREVCLOSED~2130'</f>
        <v>16.649999999999999</v>
      </c>
      <c r="I128" s="1">
        <f>[1]!'TOTALVOLUME~2130'</f>
        <v>2588349</v>
      </c>
      <c r="J128" t="str">
        <f>[1]!'LASTTADAWOLTIME~2130'</f>
        <v xml:space="preserve"> 15:29:59</v>
      </c>
      <c r="K128" t="str">
        <f>[1]!'LASTTADAWOLDATE~2130'</f>
        <v xml:space="preserve"> 30/07/2013</v>
      </c>
      <c r="L128">
        <f>[1]!'CHANGE~2130'</f>
        <v>-0.3</v>
      </c>
      <c r="M128">
        <f>[1]!'CHANGERATIO~2130'</f>
        <v>-1.8</v>
      </c>
      <c r="N128">
        <f>[1]!'TRADEVOLUME~2130'</f>
        <v>1000</v>
      </c>
      <c r="O128" t="str">
        <f>[1]!'TYPE~2130'</f>
        <v xml:space="preserve"> Buy</v>
      </c>
      <c r="P128" t="str">
        <f>[1]!'TICKDIRECTION~2130'</f>
        <v xml:space="preserve"> +</v>
      </c>
      <c r="Q128">
        <f>[1]!'BESTBIDVOLUME~2130'</f>
        <v>25603</v>
      </c>
      <c r="R128">
        <f>[1]!'BESTBIDPRICE~2130'</f>
        <v>16.3</v>
      </c>
      <c r="S128">
        <f>[1]!'BESTASKPRICE~2130'</f>
        <v>16.350000000000001</v>
      </c>
      <c r="T128">
        <f>[1]!'BESTASKVOLUME~2130'</f>
        <v>18907</v>
      </c>
      <c r="U128">
        <f>[1]!'BIDTRADES~2130'</f>
        <v>287</v>
      </c>
      <c r="V128">
        <f>[1]!'OFFERTRADES~2130'</f>
        <v>664</v>
      </c>
      <c r="W128">
        <f>[1]!'BIDTRADESVOLUME~2130'</f>
        <v>635431</v>
      </c>
      <c r="X128">
        <f>[1]!'OFFERTRADESVOLUME~2130'</f>
        <v>1952918</v>
      </c>
      <c r="Y128">
        <f>[1]!'BIDTRADESTURNOVER~2130'</f>
        <v>10422927.699999999</v>
      </c>
      <c r="Z128">
        <f>[1]!'OFFERTRADESTURNOVER~2130'</f>
        <v>32027379</v>
      </c>
      <c r="AA128">
        <f>[1]!'MONEYFLOWINDEX~2130'</f>
        <v>0.33000001311302202</v>
      </c>
      <c r="AB128">
        <f>[1]!'NETMONEYFLOW~2130'</f>
        <v>-21604451.300000001</v>
      </c>
      <c r="AC128">
        <f>[1]!'CASHMAPRATIO~2130'</f>
        <v>24.549999237060501</v>
      </c>
      <c r="AD128">
        <f>[1]!'RANGERATIO~2130'</f>
        <v>3.6</v>
      </c>
      <c r="AE128">
        <f>[1]!'RANGE~2130'</f>
        <v>0.6</v>
      </c>
      <c r="AF128">
        <f>[1]!'PBR~2130'</f>
        <v>-0.12</v>
      </c>
      <c r="AG128">
        <f>[1]!'S1~2130'</f>
        <v>16.100000000000001</v>
      </c>
      <c r="AH128">
        <f>[1]!'S2~2130'</f>
        <v>15.85</v>
      </c>
      <c r="AI128">
        <f>[1]!'R1~2130'</f>
        <v>16.7</v>
      </c>
      <c r="AJ128">
        <f>[1]!'R2~2130'</f>
        <v>17.05</v>
      </c>
      <c r="AK128">
        <f>[1]!'TURNOVER~2130'</f>
        <v>42450306.700000003</v>
      </c>
      <c r="AL128" t="str">
        <f>"الشركة السعودية للتنمية الصناعية"</f>
        <v>الشركة السعودية للتنمية الصناعية</v>
      </c>
      <c r="AM128">
        <f>[1]!'AVGVOLUME~2130'</f>
        <v>2721.71</v>
      </c>
      <c r="AN128">
        <f>[1]!'MAXPRICE~2130'</f>
        <v>18.3</v>
      </c>
      <c r="AO128">
        <f>[1]!'MINPRICE~2130'</f>
        <v>15</v>
      </c>
      <c r="AP128">
        <f>[1]!'NOOFBIDS~2130'</f>
        <v>98</v>
      </c>
      <c r="AQ128">
        <f>[1]!'NOOFASKS~2130'</f>
        <v>166</v>
      </c>
      <c r="AR128">
        <f>[1]!'HIGH52WEEKS~2130'</f>
        <v>20.55</v>
      </c>
      <c r="AS128">
        <f>[1]!'LOW52WEEKS~2130'</f>
        <v>14.5</v>
      </c>
      <c r="AT128">
        <f>[1]!'TOTALBIDVOLUME~2130'</f>
        <v>274418</v>
      </c>
      <c r="AU128">
        <f>[1]!'TOTALASKVOLUME~2130'</f>
        <v>523943</v>
      </c>
      <c r="AV128">
        <f>[1]!'SPREAD~2130'</f>
        <v>0.05</v>
      </c>
      <c r="AW128">
        <f>[1]!'TRADESNO~2130'</f>
        <v>951</v>
      </c>
      <c r="AX128">
        <f>[1]!'TASIVALUE~2130'</f>
        <v>-0.14000000000000001</v>
      </c>
      <c r="AY128">
        <f>[1]!'INDEXVALUE~2130'</f>
        <v>-1.96</v>
      </c>
      <c r="AZ128">
        <f>[1]!'AVGPRICE~2130'</f>
        <v>16.399999999999999</v>
      </c>
      <c r="BA128">
        <f>[1]!'BIDASKRATIO~2130'</f>
        <v>0.52</v>
      </c>
      <c r="BB128">
        <f>[1]!'SPREADRATIO~2130'</f>
        <v>0.31</v>
      </c>
      <c r="BC128">
        <f>[1]!'FREETOEXPORTEDPERCENTAGE~2130'</f>
        <v>1</v>
      </c>
      <c r="BD128">
        <f>[1]!'ISSUEDSHARES~2130'</f>
        <v>40000000</v>
      </c>
      <c r="BE128">
        <f>[1]!'FREEFLOAT~2130'</f>
        <v>39999700</v>
      </c>
      <c r="BF128" t="str">
        <f>[1]!'MARKETSECTORNAME_AR~2130'</f>
        <v xml:space="preserve"> التشييد والبناء</v>
      </c>
      <c r="BG128">
        <f>[1]!'MARKETSECTORID~2130'</f>
        <v>12</v>
      </c>
      <c r="BH128">
        <f>[1]!'TASIVALUEPERCENTAGE~2130'</f>
        <v>0</v>
      </c>
      <c r="BI128">
        <f>[1]!'SECTORVALUEPERCENTAGE~2130'</f>
        <v>0</v>
      </c>
    </row>
    <row r="129" spans="1:61">
      <c r="A129" t="str">
        <f>"2120"</f>
        <v>2120</v>
      </c>
      <c r="B129" t="str">
        <f>"المتطورة"</f>
        <v>المتطورة</v>
      </c>
      <c r="C129">
        <f>[1]!'TRADEPRICE~2120'</f>
        <v>17.3</v>
      </c>
      <c r="D129">
        <f>[1]!'CLOSE~2120'</f>
        <v>17.3</v>
      </c>
      <c r="E129" s="1">
        <f>[1]!'LOW~2120'</f>
        <v>17.2</v>
      </c>
      <c r="F129" s="1">
        <f>[1]!'HIGH~2120'</f>
        <v>17.7</v>
      </c>
      <c r="G129" s="1">
        <f>[1]!'OPEN~2120'</f>
        <v>17.45</v>
      </c>
      <c r="H129" s="1">
        <f>[1]!'PREVCLOSED~2120'</f>
        <v>17.399999999999999</v>
      </c>
      <c r="I129" s="1">
        <f>[1]!'TOTALVOLUME~2120'</f>
        <v>981975</v>
      </c>
      <c r="J129" t="str">
        <f>[1]!'LASTTADAWOLTIME~2120'</f>
        <v xml:space="preserve"> 15:29:59</v>
      </c>
      <c r="K129" t="str">
        <f>[1]!'LASTTADAWOLDATE~2120'</f>
        <v xml:space="preserve"> 30/07/2013</v>
      </c>
      <c r="L129">
        <f>[1]!'CHANGE~2120'</f>
        <v>-0.1</v>
      </c>
      <c r="M129">
        <f>[1]!'CHANGERATIO~2120'</f>
        <v>-0.56999999999999995</v>
      </c>
      <c r="N129">
        <f>[1]!'TRADEVOLUME~2120'</f>
        <v>1400</v>
      </c>
      <c r="O129" t="str">
        <f>[1]!'TYPE~2120'</f>
        <v xml:space="preserve"> Buy</v>
      </c>
      <c r="P129" t="str">
        <f>[1]!'TICKDIRECTION~2120'</f>
        <v xml:space="preserve"> =</v>
      </c>
      <c r="Q129">
        <f>[1]!'BESTBIDVOLUME~2120'</f>
        <v>5432</v>
      </c>
      <c r="R129">
        <f>[1]!'BESTBIDPRICE~2120'</f>
        <v>17.25</v>
      </c>
      <c r="S129">
        <f>[1]!'BESTASKPRICE~2120'</f>
        <v>17.3</v>
      </c>
      <c r="T129">
        <f>[1]!'BESTASKVOLUME~2120'</f>
        <v>1460</v>
      </c>
      <c r="U129">
        <f>[1]!'BIDTRADES~2120'</f>
        <v>273</v>
      </c>
      <c r="V129">
        <f>[1]!'OFFERTRADES~2120'</f>
        <v>336</v>
      </c>
      <c r="W129">
        <f>[1]!'BIDTRADESVOLUME~2120'</f>
        <v>383379</v>
      </c>
      <c r="X129">
        <f>[1]!'OFFERTRADESVOLUME~2120'</f>
        <v>598596</v>
      </c>
      <c r="Y129">
        <f>[1]!'BIDTRADESTURNOVER~2120'</f>
        <v>6680038.3499999996</v>
      </c>
      <c r="Z129">
        <f>[1]!'OFFERTRADESTURNOVER~2120'</f>
        <v>10395138.449999999</v>
      </c>
      <c r="AA129">
        <f>[1]!'MONEYFLOWINDEX~2120'</f>
        <v>0.63999998569488503</v>
      </c>
      <c r="AB129">
        <f>[1]!'NETMONEYFLOW~2120'</f>
        <v>-3715100.1</v>
      </c>
      <c r="AC129">
        <f>[1]!'CASHMAPRATIO~2120'</f>
        <v>39.119998931884801</v>
      </c>
      <c r="AD129">
        <f>[1]!'RANGERATIO~2120'</f>
        <v>2.87</v>
      </c>
      <c r="AE129">
        <f>[1]!'RANGE~2120'</f>
        <v>0.5</v>
      </c>
      <c r="AF129">
        <f>[1]!'PBR~2120'</f>
        <v>0.46</v>
      </c>
      <c r="AG129">
        <f>[1]!'S1~2120'</f>
        <v>17.100000000000001</v>
      </c>
      <c r="AH129">
        <f>[1]!'S2~2120'</f>
        <v>16.899999999999999</v>
      </c>
      <c r="AI129">
        <f>[1]!'R1~2120'</f>
        <v>17.600000000000001</v>
      </c>
      <c r="AJ129">
        <f>[1]!'R2~2120'</f>
        <v>17.899999999999999</v>
      </c>
      <c r="AK129">
        <f>[1]!'TURNOVER~2120'</f>
        <v>17075176.800000001</v>
      </c>
      <c r="AL129" t="str">
        <f>"الشركة السعودية للصناعات المتطورة"</f>
        <v>الشركة السعودية للصناعات المتطورة</v>
      </c>
      <c r="AM129">
        <f>[1]!'AVGVOLUME~2120'</f>
        <v>1612.44</v>
      </c>
      <c r="AN129">
        <f>[1]!'MAXPRICE~2120'</f>
        <v>19.100000000000001</v>
      </c>
      <c r="AO129">
        <f>[1]!'MINPRICE~2120'</f>
        <v>15.7</v>
      </c>
      <c r="AP129">
        <f>[1]!'NOOFBIDS~2120'</f>
        <v>32</v>
      </c>
      <c r="AQ129">
        <f>[1]!'NOOFASKS~2120'</f>
        <v>79</v>
      </c>
      <c r="AR129">
        <f>[1]!'HIGH52WEEKS~2120'</f>
        <v>21.3</v>
      </c>
      <c r="AS129">
        <f>[1]!'LOW52WEEKS~2120'</f>
        <v>14.5</v>
      </c>
      <c r="AT129">
        <f>[1]!'TOTALBIDVOLUME~2120'</f>
        <v>57253</v>
      </c>
      <c r="AU129">
        <f>[1]!'TOTALASKVOLUME~2120'</f>
        <v>235106</v>
      </c>
      <c r="AV129">
        <f>[1]!'SPREAD~2120'</f>
        <v>0.05</v>
      </c>
      <c r="AW129">
        <f>[1]!'TRADESNO~2120'</f>
        <v>609</v>
      </c>
      <c r="AX129">
        <f>[1]!'TASIVALUE~2120'</f>
        <v>-0.04</v>
      </c>
      <c r="AY129">
        <f>[1]!'INDEXVALUE~2120'</f>
        <v>-1.51</v>
      </c>
      <c r="AZ129">
        <f>[1]!'AVGPRICE~2120'</f>
        <v>17.38</v>
      </c>
      <c r="BA129">
        <f>[1]!'BIDASKRATIO~2120'</f>
        <v>0.24</v>
      </c>
      <c r="BB129">
        <f>[1]!'SPREADRATIO~2120'</f>
        <v>0.28999999999999998</v>
      </c>
      <c r="BC129">
        <f>[1]!'FREETOEXPORTEDPERCENTAGE~2120'</f>
        <v>0.76039999999999996</v>
      </c>
      <c r="BD129">
        <f>[1]!'ISSUEDSHARES~2120'</f>
        <v>43200000</v>
      </c>
      <c r="BE129">
        <f>[1]!'FREEFLOAT~2120'</f>
        <v>32850000</v>
      </c>
      <c r="BF129" t="str">
        <f>[1]!'MARKETSECTORNAME_AR~2120'</f>
        <v xml:space="preserve"> شركات الأستثمار المتعدد </v>
      </c>
      <c r="BG129">
        <f>[1]!'MARKETSECTORID~2120'</f>
        <v>10</v>
      </c>
      <c r="BH129">
        <f>[1]!'TASIVALUEPERCENTAGE~2120'</f>
        <v>0</v>
      </c>
      <c r="BI129">
        <f>[1]!'SECTORVALUEPERCENTAGE~2120'</f>
        <v>0</v>
      </c>
    </row>
    <row r="130" spans="1:61">
      <c r="A130" t="str">
        <f>"2110"</f>
        <v>2110</v>
      </c>
      <c r="B130" t="str">
        <f>"الكابلات"</f>
        <v>الكابلات</v>
      </c>
      <c r="C130">
        <f>[1]!'TRADEPRICE~2110'</f>
        <v>12.8</v>
      </c>
      <c r="D130">
        <f>[1]!'CLOSE~2110'</f>
        <v>12.8</v>
      </c>
      <c r="E130" s="1">
        <f>[1]!'LOW~2110'</f>
        <v>12.75</v>
      </c>
      <c r="F130" s="1">
        <f>[1]!'HIGH~2110'</f>
        <v>12.85</v>
      </c>
      <c r="G130" s="1">
        <f>[1]!'OPEN~2110'</f>
        <v>12.8</v>
      </c>
      <c r="H130" s="1">
        <f>[1]!'PREVCLOSED~2110'</f>
        <v>12.85</v>
      </c>
      <c r="I130" s="1">
        <f>[1]!'TOTALVOLUME~2110'</f>
        <v>511631</v>
      </c>
      <c r="J130" t="str">
        <f>[1]!'LASTTADAWOLTIME~2110'</f>
        <v xml:space="preserve"> 15:27:30</v>
      </c>
      <c r="K130" t="str">
        <f>[1]!'LASTTADAWOLDATE~2110'</f>
        <v xml:space="preserve"> 30/07/2013</v>
      </c>
      <c r="L130">
        <f>[1]!'CHANGE~2110'</f>
        <v>-0.05</v>
      </c>
      <c r="M130">
        <f>[1]!'CHANGERATIO~2110'</f>
        <v>-0.39</v>
      </c>
      <c r="N130">
        <f>[1]!'TRADEVOLUME~2110'</f>
        <v>4356</v>
      </c>
      <c r="O130" t="str">
        <f>[1]!'TYPE~2110'</f>
        <v xml:space="preserve"> Sell</v>
      </c>
      <c r="P130" t="str">
        <f>[1]!'TICKDIRECTION~2110'</f>
        <v xml:space="preserve"> =</v>
      </c>
      <c r="Q130">
        <f>[1]!'BESTBIDVOLUME~2110'</f>
        <v>6644</v>
      </c>
      <c r="R130">
        <f>[1]!'BESTBIDPRICE~2110'</f>
        <v>12.8</v>
      </c>
      <c r="S130">
        <f>[1]!'BESTASKPRICE~2110'</f>
        <v>12.85</v>
      </c>
      <c r="T130">
        <f>[1]!'BESTASKVOLUME~2110'</f>
        <v>70041</v>
      </c>
      <c r="U130">
        <f>[1]!'BIDTRADES~2110'</f>
        <v>91</v>
      </c>
      <c r="V130">
        <f>[1]!'OFFERTRADES~2110'</f>
        <v>104</v>
      </c>
      <c r="W130">
        <f>[1]!'BIDTRADESVOLUME~2110'</f>
        <v>192800</v>
      </c>
      <c r="X130">
        <f>[1]!'OFFERTRADESVOLUME~2110'</f>
        <v>318831</v>
      </c>
      <c r="Y130">
        <f>[1]!'BIDTRADESTURNOVER~2110'</f>
        <v>2468793.2000000002</v>
      </c>
      <c r="Z130">
        <f>[1]!'OFFERTRADESTURNOVER~2110'</f>
        <v>4080449.45</v>
      </c>
      <c r="AA130">
        <f>[1]!'MONEYFLOWINDEX~2110'</f>
        <v>0.61000001430511497</v>
      </c>
      <c r="AB130">
        <f>[1]!'NETMONEYFLOW~2110'</f>
        <v>-1611656.25</v>
      </c>
      <c r="AC130">
        <f>[1]!'CASHMAPRATIO~2110'</f>
        <v>37.700000762939503</v>
      </c>
      <c r="AD130">
        <f>[1]!'RANGERATIO~2110'</f>
        <v>0.78</v>
      </c>
      <c r="AE130">
        <f>[1]!'RANGE~2110'</f>
        <v>0.1</v>
      </c>
      <c r="AF130">
        <f>[1]!'PBR~2110'</f>
        <v>3.28</v>
      </c>
      <c r="AG130">
        <f>[1]!'S1~2110'</f>
        <v>12.75</v>
      </c>
      <c r="AH130">
        <f>[1]!'S2~2110'</f>
        <v>12.7</v>
      </c>
      <c r="AI130">
        <f>[1]!'R1~2110'</f>
        <v>12.85</v>
      </c>
      <c r="AJ130">
        <f>[1]!'R2~2110'</f>
        <v>12.9</v>
      </c>
      <c r="AK130">
        <f>[1]!'TURNOVER~2110'</f>
        <v>6549242.6500000004</v>
      </c>
      <c r="AL130" t="str">
        <f>"شركة الكابلات السعودية"</f>
        <v>شركة الكابلات السعودية</v>
      </c>
      <c r="AM130">
        <f>[1]!'AVGVOLUME~2110'</f>
        <v>2623.75</v>
      </c>
      <c r="AN130">
        <f>[1]!'MAXPRICE~2110'</f>
        <v>14.1</v>
      </c>
      <c r="AO130">
        <f>[1]!'MINPRICE~2110'</f>
        <v>11.6</v>
      </c>
      <c r="AP130">
        <f>[1]!'NOOFBIDS~2110'</f>
        <v>98</v>
      </c>
      <c r="AQ130">
        <f>[1]!'NOOFASKS~2110'</f>
        <v>111</v>
      </c>
      <c r="AR130">
        <f>[1]!'HIGH52WEEKS~2110'</f>
        <v>17.649999999999999</v>
      </c>
      <c r="AS130">
        <f>[1]!'LOW52WEEKS~2110'</f>
        <v>12.35</v>
      </c>
      <c r="AT130">
        <f>[1]!'TOTALBIDVOLUME~2110'</f>
        <v>376767</v>
      </c>
      <c r="AU130">
        <f>[1]!'TOTALASKVOLUME~2110'</f>
        <v>422069</v>
      </c>
      <c r="AV130">
        <f>[1]!'SPREAD~2110'</f>
        <v>0.05</v>
      </c>
      <c r="AW130">
        <f>[1]!'TRADESNO~2110'</f>
        <v>195</v>
      </c>
      <c r="AX130">
        <f>[1]!'TASIVALUE~2110'</f>
        <v>-0.03</v>
      </c>
      <c r="AY130">
        <f>[1]!'INDEXVALUE~2110'</f>
        <v>-0.51</v>
      </c>
      <c r="AZ130">
        <f>[1]!'AVGPRICE~2110'</f>
        <v>12.8</v>
      </c>
      <c r="BA130">
        <f>[1]!'BIDASKRATIO~2110'</f>
        <v>0.89</v>
      </c>
      <c r="BB130">
        <f>[1]!'SPREADRATIO~2110'</f>
        <v>0.39</v>
      </c>
      <c r="BC130">
        <f>[1]!'FREETOEXPORTEDPERCENTAGE~2110'</f>
        <v>0.8125</v>
      </c>
      <c r="BD130">
        <f>[1]!'ISSUEDSHARES~2110'</f>
        <v>76000000</v>
      </c>
      <c r="BE130">
        <f>[1]!'FREEFLOAT~2110'</f>
        <v>61752820</v>
      </c>
      <c r="BF130" t="str">
        <f>[1]!'MARKETSECTORNAME_AR~2110'</f>
        <v xml:space="preserve"> التشييد والبناء</v>
      </c>
      <c r="BG130">
        <f>[1]!'MARKETSECTORID~2110'</f>
        <v>12</v>
      </c>
      <c r="BH130">
        <f>[1]!'TASIVALUEPERCENTAGE~2110'</f>
        <v>0</v>
      </c>
      <c r="BI130">
        <f>[1]!'SECTORVALUEPERCENTAGE~2110'</f>
        <v>0</v>
      </c>
    </row>
    <row r="131" spans="1:61">
      <c r="A131" t="str">
        <f>"2100"</f>
        <v>2100</v>
      </c>
      <c r="B131" t="str">
        <f>"الغذائية"</f>
        <v>الغذائية</v>
      </c>
      <c r="C131">
        <f>[1]!'TRADEPRICE~2100'</f>
        <v>32</v>
      </c>
      <c r="D131">
        <f>[1]!'CLOSE~2100'</f>
        <v>31.9</v>
      </c>
      <c r="E131" s="1">
        <f>[1]!'LOW~2100'</f>
        <v>31.8</v>
      </c>
      <c r="F131" s="1">
        <f>[1]!'HIGH~2100'</f>
        <v>32.200000000000003</v>
      </c>
      <c r="G131" s="1">
        <f>[1]!'OPEN~2100'</f>
        <v>32.200000000000003</v>
      </c>
      <c r="H131" s="1">
        <f>[1]!'PREVCLOSED~2100'</f>
        <v>32</v>
      </c>
      <c r="I131" s="1">
        <f>[1]!'TOTALVOLUME~2100'</f>
        <v>427775</v>
      </c>
      <c r="J131" t="str">
        <f>[1]!'LASTTADAWOLTIME~2100'</f>
        <v xml:space="preserve"> 15:29:59</v>
      </c>
      <c r="K131" t="str">
        <f>[1]!'LASTTADAWOLDATE~2100'</f>
        <v xml:space="preserve"> 30/07/2013</v>
      </c>
      <c r="L131">
        <f>[1]!'CHANGE~2100'</f>
        <v>-0.1</v>
      </c>
      <c r="M131">
        <f>[1]!'CHANGERATIO~2100'</f>
        <v>-0.31</v>
      </c>
      <c r="N131">
        <f>[1]!'TRADEVOLUME~2100'</f>
        <v>1</v>
      </c>
      <c r="O131" t="str">
        <f>[1]!'TYPE~2100'</f>
        <v xml:space="preserve"> Buy</v>
      </c>
      <c r="P131" t="str">
        <f>[1]!'TICKDIRECTION~2100'</f>
        <v xml:space="preserve"> +</v>
      </c>
      <c r="Q131">
        <f>[1]!'BESTBIDVOLUME~2100'</f>
        <v>11173</v>
      </c>
      <c r="R131">
        <f>[1]!'BESTBIDPRICE~2100'</f>
        <v>31.9</v>
      </c>
      <c r="S131">
        <f>[1]!'BESTASKPRICE~2100'</f>
        <v>32</v>
      </c>
      <c r="T131">
        <f>[1]!'BESTASKVOLUME~2100'</f>
        <v>35830</v>
      </c>
      <c r="U131">
        <f>[1]!'BIDTRADES~2100'</f>
        <v>232</v>
      </c>
      <c r="V131">
        <f>[1]!'OFFERTRADES~2100'</f>
        <v>223</v>
      </c>
      <c r="W131">
        <f>[1]!'BIDTRADESVOLUME~2100'</f>
        <v>214055</v>
      </c>
      <c r="X131">
        <f>[1]!'OFFERTRADESVOLUME~2100'</f>
        <v>213720</v>
      </c>
      <c r="Y131">
        <f>[1]!'BIDTRADESTURNOVER~2100'</f>
        <v>6863705.7000000002</v>
      </c>
      <c r="Z131">
        <f>[1]!'OFFERTRADESTURNOVER~2100'</f>
        <v>6831144.5999999996</v>
      </c>
      <c r="AA131">
        <f>[1]!'MONEYFLOWINDEX~2100'</f>
        <v>1</v>
      </c>
      <c r="AB131">
        <f>[1]!'NETMONEYFLOW~2100'</f>
        <v>32561.1</v>
      </c>
      <c r="AC131">
        <f>[1]!'CASHMAPRATIO~2100'</f>
        <v>50.119998931884801</v>
      </c>
      <c r="AD131">
        <f>[1]!'RANGERATIO~2100'</f>
        <v>1.25</v>
      </c>
      <c r="AE131">
        <f>[1]!'RANGE~2100'</f>
        <v>0.4</v>
      </c>
      <c r="AF131">
        <f>[1]!'PBR~2100'</f>
        <v>0.71</v>
      </c>
      <c r="AG131">
        <f>[1]!'S1~2100'</f>
        <v>31.8</v>
      </c>
      <c r="AH131">
        <f>[1]!'S2~2100'</f>
        <v>31.6</v>
      </c>
      <c r="AI131">
        <f>[1]!'R1~2100'</f>
        <v>32.200000000000003</v>
      </c>
      <c r="AJ131">
        <f>[1]!'R2~2100'</f>
        <v>32.4</v>
      </c>
      <c r="AK131">
        <f>[1]!'TURNOVER~2100'</f>
        <v>13694850.300000001</v>
      </c>
      <c r="AL131" t="str">
        <f>"شركة المنتجات الغذائية"</f>
        <v>شركة المنتجات الغذائية</v>
      </c>
      <c r="AM131">
        <f>[1]!'AVGVOLUME~2100'</f>
        <v>940.16</v>
      </c>
      <c r="AN131">
        <f>[1]!'MAXPRICE~2100'</f>
        <v>35.200000000000003</v>
      </c>
      <c r="AO131">
        <f>[1]!'MINPRICE~2100'</f>
        <v>28.8</v>
      </c>
      <c r="AP131">
        <f>[1]!'NOOFBIDS~2100'</f>
        <v>65</v>
      </c>
      <c r="AQ131">
        <f>[1]!'NOOFASKS~2100'</f>
        <v>281</v>
      </c>
      <c r="AR131">
        <f>[1]!'HIGH52WEEKS~2100'</f>
        <v>40.799999999999997</v>
      </c>
      <c r="AS131">
        <f>[1]!'LOW52WEEKS~2100'</f>
        <v>22</v>
      </c>
      <c r="AT131">
        <f>[1]!'TOTALBIDVOLUME~2100'</f>
        <v>82399</v>
      </c>
      <c r="AU131">
        <f>[1]!'TOTALASKVOLUME~2100'</f>
        <v>523819</v>
      </c>
      <c r="AV131">
        <f>[1]!'SPREAD~2100'</f>
        <v>0.1</v>
      </c>
      <c r="AW131">
        <f>[1]!'TRADESNO~2100'</f>
        <v>455</v>
      </c>
      <c r="AX131">
        <f>[1]!'TASIVALUE~2100'</f>
        <v>0</v>
      </c>
      <c r="AY131">
        <f>[1]!'INDEXVALUE~2100'</f>
        <v>0</v>
      </c>
      <c r="AZ131">
        <f>[1]!'AVGPRICE~2100'</f>
        <v>32.020000000000003</v>
      </c>
      <c r="BA131">
        <f>[1]!'BIDASKRATIO~2100'</f>
        <v>0.16</v>
      </c>
      <c r="BB131">
        <f>[1]!'SPREADRATIO~2100'</f>
        <v>0.31</v>
      </c>
      <c r="BC131">
        <f>[1]!'FREETOEXPORTEDPERCENTAGE~2100'</f>
        <v>1</v>
      </c>
      <c r="BD131">
        <f>[1]!'ISSUEDSHARES~2100'</f>
        <v>20000000</v>
      </c>
      <c r="BE131">
        <f>[1]!'FREEFLOAT~2100'</f>
        <v>20000000</v>
      </c>
      <c r="BF131" t="str">
        <f>[1]!'MARKETSECTORNAME_AR~2100'</f>
        <v xml:space="preserve"> الزراعة والصناعات الغذائية</v>
      </c>
      <c r="BG131">
        <f>[1]!'MARKETSECTORID~2100'</f>
        <v>7</v>
      </c>
      <c r="BH131">
        <f>[1]!'TASIVALUEPERCENTAGE~2100'</f>
        <v>0</v>
      </c>
      <c r="BI131">
        <f>[1]!'SECTORVALUEPERCENTAGE~2100'</f>
        <v>0</v>
      </c>
    </row>
    <row r="132" spans="1:61">
      <c r="A132" t="str">
        <f>"2090"</f>
        <v>2090</v>
      </c>
      <c r="B132" t="str">
        <f>"الجبس"</f>
        <v>الجبس</v>
      </c>
      <c r="C132">
        <f>[1]!'TRADEPRICE~2090'</f>
        <v>32</v>
      </c>
      <c r="D132">
        <f>[1]!'CLOSE~2090'</f>
        <v>32</v>
      </c>
      <c r="E132" s="1">
        <f>[1]!'LOW~2090'</f>
        <v>30.7</v>
      </c>
      <c r="F132" s="1">
        <f>[1]!'HIGH~2090'</f>
        <v>32.1</v>
      </c>
      <c r="G132" s="1">
        <f>[1]!'OPEN~2090'</f>
        <v>30.8</v>
      </c>
      <c r="H132" s="1">
        <f>[1]!'PREVCLOSED~2090'</f>
        <v>30.8</v>
      </c>
      <c r="I132" s="1">
        <f>[1]!'TOTALVOLUME~2090'</f>
        <v>315309</v>
      </c>
      <c r="J132" t="str">
        <f>[1]!'LASTTADAWOLTIME~2090'</f>
        <v xml:space="preserve"> 15:29:33</v>
      </c>
      <c r="K132" t="str">
        <f>[1]!'LASTTADAWOLDATE~2090'</f>
        <v xml:space="preserve"> 29/07/2013</v>
      </c>
      <c r="L132">
        <f>[1]!'CHANGE~2090'</f>
        <v>1.2</v>
      </c>
      <c r="M132">
        <f>[1]!'CHANGERATIO~2090'</f>
        <v>3.9</v>
      </c>
      <c r="N132">
        <f>[1]!'TRADEVOLUME~2090'</f>
        <v>335</v>
      </c>
      <c r="O132" t="str">
        <f>[1]!'TYPE~2090'</f>
        <v xml:space="preserve"> بيع</v>
      </c>
      <c r="P132" t="str">
        <f>[1]!'TICKDIRECTION~2090'</f>
        <v xml:space="preserve"> =</v>
      </c>
      <c r="Q132">
        <f>[1]!'BESTBIDVOLUME~2090'</f>
        <v>1725</v>
      </c>
      <c r="R132">
        <f>[1]!'BESTBIDPRICE~2090'</f>
        <v>32</v>
      </c>
      <c r="S132">
        <f>[1]!'BESTASKPRICE~2090'</f>
        <v>32.1</v>
      </c>
      <c r="T132">
        <f>[1]!'BESTASKVOLUME~2090'</f>
        <v>13146</v>
      </c>
      <c r="U132">
        <f>[1]!'BIDTRADES~2090'</f>
        <v>206</v>
      </c>
      <c r="V132">
        <f>[1]!'OFFERTRADES~2090'</f>
        <v>78</v>
      </c>
      <c r="W132">
        <f>[1]!'BIDTRADESVOLUME~2090'</f>
        <v>235290</v>
      </c>
      <c r="X132">
        <f>[1]!'OFFERTRADESVOLUME~2090'</f>
        <v>80019</v>
      </c>
      <c r="Y132">
        <f>[1]!'BIDTRADESTURNOVER~2090'</f>
        <v>7366504.7999999998</v>
      </c>
      <c r="Z132">
        <f>[1]!'OFFERTRADESTURNOVER~2090'</f>
        <v>2475292.25</v>
      </c>
      <c r="AA132">
        <f>[1]!'MONEYFLOWINDEX~2090'</f>
        <v>2.9760141656000401</v>
      </c>
      <c r="AB132">
        <f>[1]!'NETMONEYFLOW~2090'</f>
        <v>4891212.55</v>
      </c>
      <c r="AC132">
        <f>[1]!'CASHMAPRATIO~2090'</f>
        <v>74.849184174144298</v>
      </c>
      <c r="AD132">
        <f>[1]!'RANGERATIO~2090'</f>
        <v>0</v>
      </c>
      <c r="AE132">
        <f>[1]!'RANGE~2090'</f>
        <v>0</v>
      </c>
      <c r="AF132">
        <f>[1]!'PBR~2090'</f>
        <v>3.55</v>
      </c>
      <c r="AG132">
        <f>[1]!'S1~2090'</f>
        <v>0</v>
      </c>
      <c r="AH132">
        <f>[1]!'S2~2090'</f>
        <v>0</v>
      </c>
      <c r="AI132">
        <f>[1]!'R1~2090'</f>
        <v>0</v>
      </c>
      <c r="AJ132">
        <f>[1]!'R2~2090'</f>
        <v>0</v>
      </c>
      <c r="AK132">
        <f>[1]!'TURNOVER~2090'</f>
        <v>9841797.0999999996</v>
      </c>
      <c r="AL132" t="str">
        <f>"شركة الجبس الأهلية"</f>
        <v>شركة الجبس الأهلية</v>
      </c>
      <c r="AM132">
        <f>[1]!'AVGVOLUME~2090'</f>
        <v>1110</v>
      </c>
      <c r="AN132">
        <f>[1]!'MAXPRICE~2090'</f>
        <v>33.799999999999997</v>
      </c>
      <c r="AO132">
        <f>[1]!'MINPRICE~2090'</f>
        <v>27.8</v>
      </c>
      <c r="AP132">
        <f>[1]!'NOOFBIDS~2090'</f>
        <v>19</v>
      </c>
      <c r="AQ132">
        <f>[1]!'NOOFASKS~2090'</f>
        <v>65</v>
      </c>
      <c r="AR132">
        <f>[1]!'HIGH52WEEKS~2090'</f>
        <v>36</v>
      </c>
      <c r="AS132">
        <f>[1]!'LOW52WEEKS~2090'</f>
        <v>25.5</v>
      </c>
      <c r="AT132">
        <f>[1]!'TOTALBIDVOLUME~2090'</f>
        <v>33518</v>
      </c>
      <c r="AU132">
        <f>[1]!'TOTALASKVOLUME~2090'</f>
        <v>158666</v>
      </c>
      <c r="AV132">
        <f>[1]!'SPREAD~2090'</f>
        <v>0.1</v>
      </c>
      <c r="AW132">
        <f>[1]!'TRADESNO~2090'</f>
        <v>284</v>
      </c>
      <c r="AX132">
        <f>[1]!'TASIVALUE~2090'</f>
        <v>2.37</v>
      </c>
      <c r="AY132">
        <f>[1]!'INDEXVALUE~2090'</f>
        <v>34.29</v>
      </c>
      <c r="AZ132">
        <f>[1]!'AVGPRICE~2090'</f>
        <v>31.21</v>
      </c>
      <c r="BA132">
        <f>[1]!'BIDASKRATIO~2090'</f>
        <v>0.21</v>
      </c>
      <c r="BB132">
        <f>[1]!'SPREADRATIO~2090'</f>
        <v>0.31</v>
      </c>
      <c r="BC132">
        <f>[1]!'FREETOEXPORTEDPERCENTAGE~2090'</f>
        <v>0.86270000000000002</v>
      </c>
      <c r="BD132">
        <f>[1]!'ISSUEDSHARES~2090'</f>
        <v>202500000</v>
      </c>
      <c r="BE132">
        <f>[1]!'FREEFLOAT~2090'</f>
        <v>174697728</v>
      </c>
      <c r="BF132" t="str">
        <f>[1]!'MARKETSECTORNAME_AR~2090'</f>
        <v xml:space="preserve"> التشييد والبناء</v>
      </c>
      <c r="BG132">
        <f>[1]!'MARKETSECTORID~2090'</f>
        <v>12</v>
      </c>
      <c r="BH132">
        <f>[1]!'TASIVALUEPERCENTAGE~2090'</f>
        <v>8.0000000000000004E-4</v>
      </c>
      <c r="BI132">
        <f>[1]!'SECTORVALUEPERCENTAGE~2090'</f>
        <v>6.9999999999999999E-4</v>
      </c>
    </row>
    <row r="133" spans="1:61">
      <c r="A133" t="str">
        <f>"2080"</f>
        <v>2080</v>
      </c>
      <c r="B133" t="str">
        <f>"الغاز والتصنيع"</f>
        <v>الغاز والتصنيع</v>
      </c>
      <c r="C133">
        <f>[1]!'TRADEPRICE~2080'</f>
        <v>21.15</v>
      </c>
      <c r="D133">
        <f>[1]!'CLOSE~2080'</f>
        <v>21.15</v>
      </c>
      <c r="E133" s="1">
        <f>[1]!'LOW~2080'</f>
        <v>21.05</v>
      </c>
      <c r="F133" s="1">
        <f>[1]!'HIGH~2080'</f>
        <v>21.25</v>
      </c>
      <c r="G133" s="1">
        <f>[1]!'OPEN~2080'</f>
        <v>21.1</v>
      </c>
      <c r="H133" s="1">
        <f>[1]!'PREVCLOSED~2080'</f>
        <v>21.15</v>
      </c>
      <c r="I133" s="1">
        <f>[1]!'TOTALVOLUME~2080'</f>
        <v>171340</v>
      </c>
      <c r="J133" t="str">
        <f>[1]!'LASTTADAWOLTIME~2080'</f>
        <v xml:space="preserve"> 15:28:55</v>
      </c>
      <c r="K133" t="str">
        <f>[1]!'LASTTADAWOLDATE~2080'</f>
        <v xml:space="preserve"> 30/07/2013</v>
      </c>
      <c r="L133">
        <f>[1]!'CHANGE~2080'</f>
        <v>0</v>
      </c>
      <c r="M133">
        <f>[1]!'CHANGERATIO~2080'</f>
        <v>0</v>
      </c>
      <c r="N133">
        <f>[1]!'TRADEVOLUME~2080'</f>
        <v>500</v>
      </c>
      <c r="O133" t="str">
        <f>[1]!'TYPE~2080'</f>
        <v xml:space="preserve"> Buy</v>
      </c>
      <c r="P133" t="str">
        <f>[1]!'TICKDIRECTION~2080'</f>
        <v xml:space="preserve"> =</v>
      </c>
      <c r="Q133">
        <f>[1]!'BESTBIDVOLUME~2080'</f>
        <v>8500</v>
      </c>
      <c r="R133">
        <f>[1]!'BESTBIDPRICE~2080'</f>
        <v>21.15</v>
      </c>
      <c r="S133">
        <f>[1]!'BESTASKPRICE~2080'</f>
        <v>21.2</v>
      </c>
      <c r="T133">
        <f>[1]!'BESTASKVOLUME~2080'</f>
        <v>24127</v>
      </c>
      <c r="U133">
        <f>[1]!'BIDTRADES~2080'</f>
        <v>37</v>
      </c>
      <c r="V133">
        <f>[1]!'OFFERTRADES~2080'</f>
        <v>93</v>
      </c>
      <c r="W133">
        <f>[1]!'BIDTRADESVOLUME~2080'</f>
        <v>50745</v>
      </c>
      <c r="X133">
        <f>[1]!'OFFERTRADESVOLUME~2080'</f>
        <v>120595</v>
      </c>
      <c r="Y133">
        <f>[1]!'BIDTRADESTURNOVER~2080'</f>
        <v>1073486.75</v>
      </c>
      <c r="Z133">
        <f>[1]!'OFFERTRADESTURNOVER~2080'</f>
        <v>2546185.25</v>
      </c>
      <c r="AA133">
        <f>[1]!'MONEYFLOWINDEX~2080'</f>
        <v>0.41999998688697798</v>
      </c>
      <c r="AB133">
        <f>[1]!'NETMONEYFLOW~2080'</f>
        <v>-1472698.5</v>
      </c>
      <c r="AC133">
        <f>[1]!'CASHMAPRATIO~2080'</f>
        <v>29.659999847412099</v>
      </c>
      <c r="AD133">
        <f>[1]!'RANGERATIO~2080'</f>
        <v>0.95</v>
      </c>
      <c r="AE133">
        <f>[1]!'RANGE~2080'</f>
        <v>0.2</v>
      </c>
      <c r="AF133">
        <f>[1]!'PBR~2080'</f>
        <v>1.98</v>
      </c>
      <c r="AG133">
        <f>[1]!'S1~2080'</f>
        <v>21.05</v>
      </c>
      <c r="AH133">
        <f>[1]!'S2~2080'</f>
        <v>20.95</v>
      </c>
      <c r="AI133">
        <f>[1]!'R1~2080'</f>
        <v>21.25</v>
      </c>
      <c r="AJ133">
        <f>[1]!'R2~2080'</f>
        <v>21.35</v>
      </c>
      <c r="AK133">
        <f>[1]!'TURNOVER~2080'</f>
        <v>3619672</v>
      </c>
      <c r="AL133" t="str">
        <f>"شركة الغاز والتصنيع الأهلية"</f>
        <v>شركة الغاز والتصنيع الأهلية</v>
      </c>
      <c r="AM133">
        <f>[1]!'AVGVOLUME~2080'</f>
        <v>1318</v>
      </c>
      <c r="AN133">
        <f>[1]!'MAXPRICE~2080'</f>
        <v>23.25</v>
      </c>
      <c r="AO133">
        <f>[1]!'MINPRICE~2080'</f>
        <v>19.05</v>
      </c>
      <c r="AP133">
        <f>[1]!'NOOFBIDS~2080'</f>
        <v>40</v>
      </c>
      <c r="AQ133">
        <f>[1]!'NOOFASKS~2080'</f>
        <v>61</v>
      </c>
      <c r="AR133">
        <f>[1]!'HIGH52WEEKS~2080'</f>
        <v>22.5</v>
      </c>
      <c r="AS133">
        <f>[1]!'LOW52WEEKS~2080'</f>
        <v>17.600000000000001</v>
      </c>
      <c r="AT133">
        <f>[1]!'TOTALBIDVOLUME~2080'</f>
        <v>131229</v>
      </c>
      <c r="AU133">
        <f>[1]!'TOTALASKVOLUME~2080'</f>
        <v>148434</v>
      </c>
      <c r="AV133">
        <f>[1]!'SPREAD~2080'</f>
        <v>0.05</v>
      </c>
      <c r="AW133">
        <f>[1]!'TRADESNO~2080'</f>
        <v>130</v>
      </c>
      <c r="AX133">
        <f>[1]!'TASIVALUE~2080'</f>
        <v>0</v>
      </c>
      <c r="AY133">
        <f>[1]!'INDEXVALUE~2080'</f>
        <v>0</v>
      </c>
      <c r="AZ133">
        <f>[1]!'AVGPRICE~2080'</f>
        <v>21.13</v>
      </c>
      <c r="BA133">
        <f>[1]!'BIDASKRATIO~2080'</f>
        <v>0.88</v>
      </c>
      <c r="BB133">
        <f>[1]!'SPREADRATIO~2080'</f>
        <v>0.24</v>
      </c>
      <c r="BC133">
        <f>[1]!'FREETOEXPORTEDPERCENTAGE~2080'</f>
        <v>0.94299999999999995</v>
      </c>
      <c r="BD133">
        <f>[1]!'ISSUEDSHARES~2080'</f>
        <v>80000000</v>
      </c>
      <c r="BE133">
        <f>[1]!'FREEFLOAT~2080'</f>
        <v>75440072</v>
      </c>
      <c r="BF133" t="str">
        <f>[1]!'MARKETSECTORNAME_AR~2080'</f>
        <v xml:space="preserve"> الطاقة والمرافق الخدمية</v>
      </c>
      <c r="BG133">
        <f>[1]!'MARKETSECTORID~2080'</f>
        <v>6</v>
      </c>
      <c r="BH133">
        <f>[1]!'TASIVALUEPERCENTAGE~2080'</f>
        <v>0</v>
      </c>
      <c r="BI133">
        <f>[1]!'SECTORVALUEPERCENTAGE~2080'</f>
        <v>0</v>
      </c>
    </row>
    <row r="134" spans="1:61">
      <c r="A134" t="str">
        <f>"2070"</f>
        <v>2070</v>
      </c>
      <c r="B134" t="str">
        <f>"الدوائية"</f>
        <v>الدوائية</v>
      </c>
      <c r="C134">
        <f>[1]!'TRADEPRICE~2070'</f>
        <v>56.5</v>
      </c>
      <c r="D134">
        <f>[1]!'CLOSE~2070'</f>
        <v>56.5</v>
      </c>
      <c r="E134" s="1">
        <f>[1]!'LOW~2070'</f>
        <v>54.25</v>
      </c>
      <c r="F134" s="1">
        <f>[1]!'HIGH~2070'</f>
        <v>58</v>
      </c>
      <c r="G134" s="1">
        <f>[1]!'OPEN~2070'</f>
        <v>54.25</v>
      </c>
      <c r="H134" s="1">
        <f>[1]!'PREVCLOSED~2070'</f>
        <v>54.25</v>
      </c>
      <c r="I134" s="1">
        <f>[1]!'TOTALVOLUME~2070'</f>
        <v>1259413</v>
      </c>
      <c r="J134" t="str">
        <f>[1]!'LASTTADAWOLTIME~2070'</f>
        <v xml:space="preserve"> 15:29:45</v>
      </c>
      <c r="K134" t="str">
        <f>[1]!'LASTTADAWOLDATE~2070'</f>
        <v xml:space="preserve"> 30/07/2013</v>
      </c>
      <c r="L134">
        <f>[1]!'CHANGE~2070'</f>
        <v>2.25</v>
      </c>
      <c r="M134">
        <f>[1]!'CHANGERATIO~2070'</f>
        <v>4.1500000000000004</v>
      </c>
      <c r="N134">
        <f>[1]!'TRADEVOLUME~2070'</f>
        <v>1397</v>
      </c>
      <c r="O134" t="str">
        <f>[1]!'TYPE~2070'</f>
        <v xml:space="preserve"> Buy</v>
      </c>
      <c r="P134" t="str">
        <f>[1]!'TICKDIRECTION~2070'</f>
        <v xml:space="preserve"> =</v>
      </c>
      <c r="Q134">
        <f>[1]!'BESTBIDVOLUME~2070'</f>
        <v>693</v>
      </c>
      <c r="R134">
        <f>[1]!'BESTBIDPRICE~2070'</f>
        <v>56</v>
      </c>
      <c r="S134">
        <f>[1]!'BESTASKPRICE~2070'</f>
        <v>56.5</v>
      </c>
      <c r="T134">
        <f>[1]!'BESTASKVOLUME~2070'</f>
        <v>18921</v>
      </c>
      <c r="U134">
        <f>[1]!'BIDTRADES~2070'</f>
        <v>541</v>
      </c>
      <c r="V134">
        <f>[1]!'OFFERTRADES~2070'</f>
        <v>410</v>
      </c>
      <c r="W134">
        <f>[1]!'BIDTRADESVOLUME~2070'</f>
        <v>723368</v>
      </c>
      <c r="X134">
        <f>[1]!'OFFERTRADESVOLUME~2070'</f>
        <v>536045</v>
      </c>
      <c r="Y134">
        <f>[1]!'BIDTRADESTURNOVER~2070'</f>
        <v>40939774.25</v>
      </c>
      <c r="Z134">
        <f>[1]!'OFFERTRADESTURNOVER~2070'</f>
        <v>30322294</v>
      </c>
      <c r="AA134">
        <f>[1]!'MONEYFLOWINDEX~2070'</f>
        <v>1.3500000238418599</v>
      </c>
      <c r="AB134">
        <f>[1]!'NETMONEYFLOW~2070'</f>
        <v>10617480.25</v>
      </c>
      <c r="AC134">
        <f>[1]!'CASHMAPRATIO~2070'</f>
        <v>57.450000762939503</v>
      </c>
      <c r="AD134">
        <f>[1]!'RANGERATIO~2070'</f>
        <v>6.91</v>
      </c>
      <c r="AE134">
        <f>[1]!'RANGE~2070'</f>
        <v>3.75</v>
      </c>
      <c r="AF134">
        <f>[1]!'PBR~2070'</f>
        <v>2.14</v>
      </c>
      <c r="AG134">
        <f>[1]!'S1~2070'</f>
        <v>54.5</v>
      </c>
      <c r="AH134">
        <f>[1]!'S2~2070'</f>
        <v>52.5</v>
      </c>
      <c r="AI134">
        <f>[1]!'R1~2070'</f>
        <v>58.25</v>
      </c>
      <c r="AJ134">
        <f>[1]!'R2~2070'</f>
        <v>60</v>
      </c>
      <c r="AK134">
        <f>[1]!'TURNOVER~2070'</f>
        <v>71262068.25</v>
      </c>
      <c r="AL134" t="str">
        <f>"الشركة السعودية للصناعات الدوائية"</f>
        <v>الشركة السعودية للصناعات الدوائية</v>
      </c>
      <c r="AM134">
        <f>[1]!'AVGVOLUME~2070'</f>
        <v>1324.3</v>
      </c>
      <c r="AN134">
        <f>[1]!'MAXPRICE~2070'</f>
        <v>59.5</v>
      </c>
      <c r="AO134">
        <f>[1]!'MINPRICE~2070'</f>
        <v>48.9</v>
      </c>
      <c r="AP134">
        <f>[1]!'NOOFBIDS~2070'</f>
        <v>33</v>
      </c>
      <c r="AQ134">
        <f>[1]!'NOOFASKS~2070'</f>
        <v>93</v>
      </c>
      <c r="AR134">
        <f>[1]!'HIGH52WEEKS~2070'</f>
        <v>58</v>
      </c>
      <c r="AS134">
        <f>[1]!'LOW52WEEKS~2070'</f>
        <v>39.299999999999997</v>
      </c>
      <c r="AT134">
        <f>[1]!'TOTALBIDVOLUME~2070'</f>
        <v>64004</v>
      </c>
      <c r="AU134">
        <f>[1]!'TOTALASKVOLUME~2070'</f>
        <v>198815</v>
      </c>
      <c r="AV134">
        <f>[1]!'SPREAD~2070'</f>
        <v>0.5</v>
      </c>
      <c r="AW134">
        <f>[1]!'TRADESNO~2070'</f>
        <v>951</v>
      </c>
      <c r="AX134">
        <f>[1]!'TASIVALUE~2070'</f>
        <v>2.29</v>
      </c>
      <c r="AY134">
        <f>[1]!'INDEXVALUE~2070'</f>
        <v>50.51</v>
      </c>
      <c r="AZ134">
        <f>[1]!'AVGPRICE~2070'</f>
        <v>56.59</v>
      </c>
      <c r="BA134">
        <f>[1]!'BIDASKRATIO~2070'</f>
        <v>0.32</v>
      </c>
      <c r="BB134">
        <f>[1]!'SPREADRATIO~2070'</f>
        <v>0.89</v>
      </c>
      <c r="BC134">
        <f>[1]!'FREETOEXPORTEDPERCENTAGE~2070'</f>
        <v>0.5</v>
      </c>
      <c r="BD134">
        <f>[1]!'ISSUEDSHARES~2070'</f>
        <v>180000000</v>
      </c>
      <c r="BE134">
        <f>[1]!'FREEFLOAT~2070'</f>
        <v>90000000</v>
      </c>
      <c r="BF134" t="str">
        <f>[1]!'MARKETSECTORNAME_AR~2070'</f>
        <v xml:space="preserve"> الأستثمار الصناعي </v>
      </c>
      <c r="BG134">
        <f>[1]!'MARKETSECTORID~2070'</f>
        <v>11</v>
      </c>
      <c r="BH134">
        <f>[1]!'TASIVALUEPERCENTAGE~2070'</f>
        <v>8.0000000000000004E-4</v>
      </c>
      <c r="BI134">
        <f>[1]!'SECTORVALUEPERCENTAGE~2070'</f>
        <v>1.1000000000000001E-3</v>
      </c>
    </row>
    <row r="135" spans="1:61">
      <c r="A135" t="str">
        <f>"2060"</f>
        <v>2060</v>
      </c>
      <c r="B135" t="str">
        <f>"التصنيع"</f>
        <v>التصنيع</v>
      </c>
      <c r="C135">
        <f>[1]!'TRADEPRICE~2060'</f>
        <v>25.8</v>
      </c>
      <c r="D135">
        <f>[1]!'CLOSE~2060'</f>
        <v>25.8</v>
      </c>
      <c r="E135" s="1">
        <f>[1]!'LOW~2060'</f>
        <v>25.6</v>
      </c>
      <c r="F135" s="1">
        <f>[1]!'HIGH~2060'</f>
        <v>25.8</v>
      </c>
      <c r="G135" s="1">
        <f>[1]!'OPEN~2060'</f>
        <v>25.8</v>
      </c>
      <c r="H135" s="1">
        <f>[1]!'PREVCLOSED~2060'</f>
        <v>25.8</v>
      </c>
      <c r="I135" s="1">
        <f>[1]!'TOTALVOLUME~2060'</f>
        <v>915375</v>
      </c>
      <c r="J135" t="str">
        <f>[1]!'LASTTADAWOLTIME~2060'</f>
        <v xml:space="preserve"> 15:26:26</v>
      </c>
      <c r="K135" t="str">
        <f>[1]!'LASTTADAWOLDATE~2060'</f>
        <v xml:space="preserve"> 30/07/2013</v>
      </c>
      <c r="L135">
        <f>[1]!'CHANGE~2060'</f>
        <v>0</v>
      </c>
      <c r="M135">
        <f>[1]!'CHANGERATIO~2060'</f>
        <v>0</v>
      </c>
      <c r="N135">
        <f>[1]!'TRADEVOLUME~2060'</f>
        <v>1674</v>
      </c>
      <c r="O135" t="str">
        <f>[1]!'TYPE~2060'</f>
        <v xml:space="preserve"> Buy</v>
      </c>
      <c r="P135" t="str">
        <f>[1]!'TICKDIRECTION~2060'</f>
        <v xml:space="preserve"> =</v>
      </c>
      <c r="Q135">
        <f>[1]!'BESTBIDVOLUME~2060'</f>
        <v>104162</v>
      </c>
      <c r="R135">
        <f>[1]!'BESTBIDPRICE~2060'</f>
        <v>25.7</v>
      </c>
      <c r="S135">
        <f>[1]!'BESTASKPRICE~2060'</f>
        <v>25.8</v>
      </c>
      <c r="T135">
        <f>[1]!'BESTASKVOLUME~2060'</f>
        <v>34989</v>
      </c>
      <c r="U135">
        <f>[1]!'BIDTRADES~2060'</f>
        <v>118</v>
      </c>
      <c r="V135">
        <f>[1]!'OFFERTRADES~2060'</f>
        <v>113</v>
      </c>
      <c r="W135">
        <f>[1]!'BIDTRADESVOLUME~2060'</f>
        <v>382885</v>
      </c>
      <c r="X135">
        <f>[1]!'OFFERTRADESVOLUME~2060'</f>
        <v>532490</v>
      </c>
      <c r="Y135">
        <f>[1]!'BIDTRADESTURNOVER~2060'</f>
        <v>9872201.0999999996</v>
      </c>
      <c r="Z135">
        <f>[1]!'OFFERTRADESTURNOVER~2060'</f>
        <v>13668189.6</v>
      </c>
      <c r="AA135">
        <f>[1]!'MONEYFLOWINDEX~2060'</f>
        <v>0.72000002861022905</v>
      </c>
      <c r="AB135">
        <f>[1]!'NETMONEYFLOW~2060'</f>
        <v>-3795988.5</v>
      </c>
      <c r="AC135">
        <f>[1]!'CASHMAPRATIO~2060'</f>
        <v>41.939998626708999</v>
      </c>
      <c r="AD135">
        <f>[1]!'RANGERATIO~2060'</f>
        <v>0.78</v>
      </c>
      <c r="AE135">
        <f>[1]!'RANGE~2060'</f>
        <v>0.2</v>
      </c>
      <c r="AF135">
        <f>[1]!'PBR~2060'</f>
        <v>1.31</v>
      </c>
      <c r="AG135">
        <f>[1]!'S1~2060'</f>
        <v>25.66</v>
      </c>
      <c r="AH135">
        <f>[1]!'S2~2060'</f>
        <v>25.53</v>
      </c>
      <c r="AI135">
        <f>[1]!'R1~2060'</f>
        <v>25.86</v>
      </c>
      <c r="AJ135">
        <f>[1]!'R2~2060'</f>
        <v>25.93</v>
      </c>
      <c r="AK135">
        <f>[1]!'TURNOVER~2060'</f>
        <v>23540390.699999999</v>
      </c>
      <c r="AL135" t="str">
        <f>"شركة التصنيع الوطنية"</f>
        <v>شركة التصنيع الوطنية</v>
      </c>
      <c r="AM135">
        <f>[1]!'AVGVOLUME~2060'</f>
        <v>3962.66</v>
      </c>
      <c r="AN135">
        <f>[1]!'MAXPRICE~2060'</f>
        <v>28.3</v>
      </c>
      <c r="AO135">
        <f>[1]!'MINPRICE~2060'</f>
        <v>23.25</v>
      </c>
      <c r="AP135">
        <f>[1]!'NOOFBIDS~2060'</f>
        <v>167</v>
      </c>
      <c r="AQ135">
        <f>[1]!'NOOFASKS~2060'</f>
        <v>221</v>
      </c>
      <c r="AR135">
        <f>[1]!'HIGH52WEEKS~2060'</f>
        <v>34.1</v>
      </c>
      <c r="AS135">
        <f>[1]!'LOW52WEEKS~2060'</f>
        <v>24.5</v>
      </c>
      <c r="AT135">
        <f>[1]!'TOTALBIDVOLUME~2060'</f>
        <v>944980</v>
      </c>
      <c r="AU135">
        <f>[1]!'TOTALASKVOLUME~2060'</f>
        <v>822815</v>
      </c>
      <c r="AV135">
        <f>[1]!'SPREAD~2060'</f>
        <v>0.1</v>
      </c>
      <c r="AW135">
        <f>[1]!'TRADESNO~2060'</f>
        <v>231</v>
      </c>
      <c r="AX135">
        <f>[1]!'TASIVALUE~2060'</f>
        <v>0</v>
      </c>
      <c r="AY135">
        <f>[1]!'INDEXVALUE~2060'</f>
        <v>0</v>
      </c>
      <c r="AZ135">
        <f>[1]!'AVGPRICE~2060'</f>
        <v>25.72</v>
      </c>
      <c r="BA135">
        <f>[1]!'BIDASKRATIO~2060'</f>
        <v>1.1499999999999999</v>
      </c>
      <c r="BB135">
        <f>[1]!'SPREADRATIO~2060'</f>
        <v>0.39</v>
      </c>
      <c r="BC135">
        <f>[1]!'FREETOEXPORTEDPERCENTAGE~2060'</f>
        <v>0.87219999999999998</v>
      </c>
      <c r="BD135">
        <f>[1]!'ISSUEDSHARES~2060'</f>
        <v>668914176</v>
      </c>
      <c r="BE135">
        <f>[1]!'FREEFLOAT~2060'</f>
        <v>583418944</v>
      </c>
      <c r="BF135" t="str">
        <f>[1]!'MARKETSECTORNAME_AR~2060'</f>
        <v xml:space="preserve"> الصناعات والبتروكيماوية</v>
      </c>
      <c r="BG135">
        <f>[1]!'MARKETSECTORID~2060'</f>
        <v>3</v>
      </c>
      <c r="BH135">
        <f>[1]!'TASIVALUEPERCENTAGE~2060'</f>
        <v>0</v>
      </c>
      <c r="BI135">
        <f>[1]!'SECTORVALUEPERCENTAGE~2060'</f>
        <v>0</v>
      </c>
    </row>
    <row r="136" spans="1:61">
      <c r="A136" t="str">
        <f>"2050"</f>
        <v>2050</v>
      </c>
      <c r="B136" t="str">
        <f>"مجموعة صافولا"</f>
        <v>مجموعة صافولا</v>
      </c>
      <c r="C136">
        <f>[1]!'TRADEPRICE~2050'</f>
        <v>52.5</v>
      </c>
      <c r="D136">
        <f>[1]!'CLOSE~2050'</f>
        <v>52.5</v>
      </c>
      <c r="E136" s="1">
        <f>[1]!'LOW~2050'</f>
        <v>51.75</v>
      </c>
      <c r="F136" s="1">
        <f>[1]!'HIGH~2050'</f>
        <v>52.75</v>
      </c>
      <c r="G136" s="1">
        <f>[1]!'OPEN~2050'</f>
        <v>51.75</v>
      </c>
      <c r="H136" s="1">
        <f>[1]!'PREVCLOSED~2050'</f>
        <v>51.75</v>
      </c>
      <c r="I136" s="1">
        <f>[1]!'TOTALVOLUME~2050'</f>
        <v>303518</v>
      </c>
      <c r="J136" t="str">
        <f>[1]!'LASTTADAWOLTIME~2050'</f>
        <v xml:space="preserve"> 15:28:14</v>
      </c>
      <c r="K136" t="str">
        <f>[1]!'LASTTADAWOLDATE~2050'</f>
        <v xml:space="preserve"> 30/07/2013</v>
      </c>
      <c r="L136">
        <f>[1]!'CHANGE~2050'</f>
        <v>0.75</v>
      </c>
      <c r="M136">
        <f>[1]!'CHANGERATIO~2050'</f>
        <v>1.45</v>
      </c>
      <c r="N136">
        <f>[1]!'TRADEVOLUME~2050'</f>
        <v>608</v>
      </c>
      <c r="O136" t="str">
        <f>[1]!'TYPE~2050'</f>
        <v xml:space="preserve"> Buy</v>
      </c>
      <c r="P136" t="str">
        <f>[1]!'TICKDIRECTION~2050'</f>
        <v xml:space="preserve"> =</v>
      </c>
      <c r="Q136">
        <f>[1]!'BESTBIDVOLUME~2050'</f>
        <v>1163</v>
      </c>
      <c r="R136">
        <f>[1]!'BESTBIDPRICE~2050'</f>
        <v>52.25</v>
      </c>
      <c r="S136">
        <f>[1]!'BESTASKPRICE~2050'</f>
        <v>52.5</v>
      </c>
      <c r="T136">
        <f>[1]!'BESTASKVOLUME~2050'</f>
        <v>4592</v>
      </c>
      <c r="U136">
        <f>[1]!'BIDTRADES~2050'</f>
        <v>104</v>
      </c>
      <c r="V136">
        <f>[1]!'OFFERTRADES~2050'</f>
        <v>91</v>
      </c>
      <c r="W136">
        <f>[1]!'BIDTRADESVOLUME~2050'</f>
        <v>182310</v>
      </c>
      <c r="X136">
        <f>[1]!'OFFERTRADESVOLUME~2050'</f>
        <v>121208</v>
      </c>
      <c r="Y136">
        <f>[1]!'BIDTRADESTURNOVER~2050'</f>
        <v>9522429</v>
      </c>
      <c r="Z136">
        <f>[1]!'OFFERTRADESTURNOVER~2050'</f>
        <v>6307793.25</v>
      </c>
      <c r="AA136">
        <f>[1]!'MONEYFLOWINDEX~2050'</f>
        <v>1.5099999904632599</v>
      </c>
      <c r="AB136">
        <f>[1]!'NETMONEYFLOW~2050'</f>
        <v>3214635.75</v>
      </c>
      <c r="AC136">
        <f>[1]!'CASHMAPRATIO~2050'</f>
        <v>60.150001525878899</v>
      </c>
      <c r="AD136">
        <f>[1]!'RANGERATIO~2050'</f>
        <v>1.93</v>
      </c>
      <c r="AE136">
        <f>[1]!'RANGE~2050'</f>
        <v>1</v>
      </c>
      <c r="AF136">
        <f>[1]!'PBR~2050'</f>
        <v>0.4</v>
      </c>
      <c r="AG136">
        <f>[1]!'S1~2050'</f>
        <v>51.91</v>
      </c>
      <c r="AH136">
        <f>[1]!'S2~2050'</f>
        <v>51.33</v>
      </c>
      <c r="AI136">
        <f>[1]!'R1~2050'</f>
        <v>52.91</v>
      </c>
      <c r="AJ136">
        <f>[1]!'R2~2050'</f>
        <v>53.33</v>
      </c>
      <c r="AK136">
        <f>[1]!'TURNOVER~2050'</f>
        <v>15830222.25</v>
      </c>
      <c r="AL136" t="str">
        <f>"مجموعة صافولا"</f>
        <v>مجموعة صافولا</v>
      </c>
      <c r="AM136">
        <f>[1]!'AVGVOLUME~2050'</f>
        <v>1556.5</v>
      </c>
      <c r="AN136">
        <f>[1]!'MAXPRICE~2050'</f>
        <v>56.75</v>
      </c>
      <c r="AO136">
        <f>[1]!'MINPRICE~2050'</f>
        <v>46.6</v>
      </c>
      <c r="AP136">
        <f>[1]!'NOOFBIDS~2050'</f>
        <v>60</v>
      </c>
      <c r="AQ136">
        <f>[1]!'NOOFASKS~2050'</f>
        <v>77</v>
      </c>
      <c r="AR136">
        <f>[1]!'HIGH52WEEKS~2050'</f>
        <v>55</v>
      </c>
      <c r="AS136">
        <f>[1]!'LOW52WEEKS~2050'</f>
        <v>35</v>
      </c>
      <c r="AT136">
        <f>[1]!'TOTALBIDVOLUME~2050'</f>
        <v>178016</v>
      </c>
      <c r="AU136">
        <f>[1]!'TOTALASKVOLUME~2050'</f>
        <v>141095</v>
      </c>
      <c r="AV136">
        <f>[1]!'SPREAD~2050'</f>
        <v>0.25</v>
      </c>
      <c r="AW136">
        <f>[1]!'TRADESNO~2050'</f>
        <v>195</v>
      </c>
      <c r="AX136">
        <f>[1]!'TASIVALUE~2050'</f>
        <v>3.11</v>
      </c>
      <c r="AY136">
        <f>[1]!'INDEXVALUE~2050'</f>
        <v>52.14</v>
      </c>
      <c r="AZ136">
        <f>[1]!'AVGPRICE~2050'</f>
        <v>52.16</v>
      </c>
      <c r="BA136">
        <f>[1]!'BIDASKRATIO~2050'</f>
        <v>1.26</v>
      </c>
      <c r="BB136">
        <f>[1]!'SPREADRATIO~2050'</f>
        <v>0.48</v>
      </c>
      <c r="BC136">
        <f>[1]!'FREETOEXPORTEDPERCENTAGE~2050'</f>
        <v>0.73450000000000004</v>
      </c>
      <c r="BD136">
        <f>[1]!'ISSUEDSHARES~2050'</f>
        <v>500000000</v>
      </c>
      <c r="BE136">
        <f>[1]!'FREEFLOAT~2050'</f>
        <v>367238208</v>
      </c>
      <c r="BF136" t="str">
        <f>[1]!'MARKETSECTORNAME_AR~2050'</f>
        <v xml:space="preserve"> الزراعة والصناعات الغذائية</v>
      </c>
      <c r="BG136">
        <f>[1]!'MARKETSECTORID~2050'</f>
        <v>7</v>
      </c>
      <c r="BH136">
        <f>[1]!'TASIVALUEPERCENTAGE~2050'</f>
        <v>1.1000000000000001E-3</v>
      </c>
      <c r="BI136">
        <f>[1]!'SECTORVALUEPERCENTAGE~2050'</f>
        <v>1.1000000000000001E-3</v>
      </c>
    </row>
    <row r="137" spans="1:61">
      <c r="A137" t="str">
        <f>"2040"</f>
        <v>2040</v>
      </c>
      <c r="B137" t="str">
        <f>"الخزف"</f>
        <v>الخزف</v>
      </c>
      <c r="C137">
        <f>[1]!'TRADEPRICE~2040'</f>
        <v>111.5</v>
      </c>
      <c r="D137">
        <f>[1]!'CLOSE~2040'</f>
        <v>111.5</v>
      </c>
      <c r="E137" s="1">
        <f>[1]!'LOW~2040'</f>
        <v>109.5</v>
      </c>
      <c r="F137" s="1">
        <f>[1]!'HIGH~2040'</f>
        <v>112</v>
      </c>
      <c r="G137" s="1">
        <f>[1]!'OPEN~2040'</f>
        <v>111.5</v>
      </c>
      <c r="H137" s="1">
        <f>[1]!'PREVCLOSED~2040'</f>
        <v>111.75</v>
      </c>
      <c r="I137" s="1">
        <f>[1]!'TOTALVOLUME~2040'</f>
        <v>187551</v>
      </c>
      <c r="J137" t="str">
        <f>[1]!'LASTTADAWOLTIME~2040'</f>
        <v xml:space="preserve"> 15:29:43</v>
      </c>
      <c r="K137" t="str">
        <f>[1]!'LASTTADAWOLDATE~2040'</f>
        <v xml:space="preserve"> 30/07/2013</v>
      </c>
      <c r="L137">
        <f>[1]!'CHANGE~2040'</f>
        <v>-0.25</v>
      </c>
      <c r="M137">
        <f>[1]!'CHANGERATIO~2040'</f>
        <v>-0.22</v>
      </c>
      <c r="N137">
        <f>[1]!'TRADEVOLUME~2040'</f>
        <v>821</v>
      </c>
      <c r="O137" t="str">
        <f>[1]!'TYPE~2040'</f>
        <v xml:space="preserve"> Buy</v>
      </c>
      <c r="P137" t="str">
        <f>[1]!'TICKDIRECTION~2040'</f>
        <v xml:space="preserve"> =</v>
      </c>
      <c r="Q137">
        <f>[1]!'BESTBIDVOLUME~2040'</f>
        <v>2030</v>
      </c>
      <c r="R137">
        <f>[1]!'BESTBIDPRICE~2040'</f>
        <v>110.75</v>
      </c>
      <c r="S137">
        <f>[1]!'BESTASKPRICE~2040'</f>
        <v>111.5</v>
      </c>
      <c r="T137">
        <f>[1]!'BESTASKVOLUME~2040'</f>
        <v>1573</v>
      </c>
      <c r="U137">
        <f>[1]!'BIDTRADES~2040'</f>
        <v>166</v>
      </c>
      <c r="V137">
        <f>[1]!'OFFERTRADES~2040'</f>
        <v>157</v>
      </c>
      <c r="W137">
        <f>[1]!'BIDTRADESVOLUME~2040'</f>
        <v>99328</v>
      </c>
      <c r="X137">
        <f>[1]!'OFFERTRADESVOLUME~2040'</f>
        <v>88223</v>
      </c>
      <c r="Y137">
        <f>[1]!'BIDTRADESTURNOVER~2040'</f>
        <v>11031802.75</v>
      </c>
      <c r="Z137">
        <f>[1]!'OFFERTRADESTURNOVER~2040'</f>
        <v>9767176.25</v>
      </c>
      <c r="AA137">
        <f>[1]!'MONEYFLOWINDEX~2040'</f>
        <v>1.12999999523163</v>
      </c>
      <c r="AB137">
        <f>[1]!'NETMONEYFLOW~2040'</f>
        <v>1264626.5</v>
      </c>
      <c r="AC137">
        <f>[1]!'CASHMAPRATIO~2040'</f>
        <v>53.040000915527301</v>
      </c>
      <c r="AD137">
        <f>[1]!'RANGERATIO~2040'</f>
        <v>2.2400000000000002</v>
      </c>
      <c r="AE137">
        <f>[1]!'RANGE~2040'</f>
        <v>2.5</v>
      </c>
      <c r="AF137">
        <f>[1]!'PBR~2040'</f>
        <v>7.12</v>
      </c>
      <c r="AG137">
        <f>[1]!'S1~2040'</f>
        <v>110</v>
      </c>
      <c r="AH137">
        <f>[1]!'S2~2040'</f>
        <v>108.5</v>
      </c>
      <c r="AI137">
        <f>[1]!'R1~2040'</f>
        <v>112.5</v>
      </c>
      <c r="AJ137">
        <f>[1]!'R2~2040'</f>
        <v>113.5</v>
      </c>
      <c r="AK137">
        <f>[1]!'TURNOVER~2040'</f>
        <v>20798979</v>
      </c>
      <c r="AL137" t="str">
        <f>"شركة الخزف السعودي"</f>
        <v>شركة الخزف السعودي</v>
      </c>
      <c r="AM137">
        <f>[1]!'AVGVOLUME~2040'</f>
        <v>580.65</v>
      </c>
      <c r="AN137">
        <f>[1]!'MAXPRICE~2040'</f>
        <v>122.75</v>
      </c>
      <c r="AO137">
        <f>[1]!'MINPRICE~2040'</f>
        <v>100.75</v>
      </c>
      <c r="AP137">
        <f>[1]!'NOOFBIDS~2040'</f>
        <v>47</v>
      </c>
      <c r="AQ137">
        <f>[1]!'NOOFASKS~2040'</f>
        <v>45</v>
      </c>
      <c r="AR137">
        <f>[1]!'HIGH52WEEKS~2040'</f>
        <v>116</v>
      </c>
      <c r="AS137">
        <f>[1]!'LOW52WEEKS~2040'</f>
        <v>72.25</v>
      </c>
      <c r="AT137">
        <f>[1]!'TOTALBIDVOLUME~2040'</f>
        <v>27380</v>
      </c>
      <c r="AU137">
        <f>[1]!'TOTALASKVOLUME~2040'</f>
        <v>34277</v>
      </c>
      <c r="AV137">
        <f>[1]!'SPREAD~2040'</f>
        <v>0.75</v>
      </c>
      <c r="AW137">
        <f>[1]!'TRADESNO~2040'</f>
        <v>323</v>
      </c>
      <c r="AX137">
        <f>[1]!'TASIVALUE~2040'</f>
        <v>-0.08</v>
      </c>
      <c r="AY137">
        <f>[1]!'INDEXVALUE~2040'</f>
        <v>-1.18</v>
      </c>
      <c r="AZ137">
        <f>[1]!'AVGPRICE~2040'</f>
        <v>110.9</v>
      </c>
      <c r="BA137">
        <f>[1]!'BIDASKRATIO~2040'</f>
        <v>0.8</v>
      </c>
      <c r="BB137">
        <f>[1]!'SPREADRATIO~2040'</f>
        <v>0.68</v>
      </c>
      <c r="BC137">
        <f>[1]!'FREETOEXPORTEDPERCENTAGE~2040'</f>
        <v>0.77070000000000005</v>
      </c>
      <c r="BD137">
        <f>[1]!'ISSUEDSHARES~2040'</f>
        <v>37500000</v>
      </c>
      <c r="BE137">
        <f>[1]!'FREEFLOAT~2040'</f>
        <v>28901924</v>
      </c>
      <c r="BF137" t="str">
        <f>[1]!'MARKETSECTORNAME_AR~2040'</f>
        <v xml:space="preserve"> التشييد والبناء</v>
      </c>
      <c r="BG137">
        <f>[1]!'MARKETSECTORID~2040'</f>
        <v>12</v>
      </c>
      <c r="BH137">
        <f>[1]!'TASIVALUEPERCENTAGE~2040'</f>
        <v>0</v>
      </c>
      <c r="BI137">
        <f>[1]!'SECTORVALUEPERCENTAGE~2040'</f>
        <v>0</v>
      </c>
    </row>
    <row r="138" spans="1:61">
      <c r="A138" t="str">
        <f>"2030"</f>
        <v>2030</v>
      </c>
      <c r="B138" t="str">
        <f>"المصافي"</f>
        <v>المصافي</v>
      </c>
      <c r="C138">
        <f>[1]!'TRADEPRICE~2030'</f>
        <v>60.5</v>
      </c>
      <c r="D138">
        <f>[1]!'CLOSE~2030'</f>
        <v>60.75</v>
      </c>
      <c r="E138" s="1">
        <f>[1]!'LOW~2030'</f>
        <v>60.5</v>
      </c>
      <c r="F138" s="1">
        <f>[1]!'HIGH~2030'</f>
        <v>61</v>
      </c>
      <c r="G138" s="1">
        <f>[1]!'OPEN~2030'</f>
        <v>61</v>
      </c>
      <c r="H138" s="1">
        <f>[1]!'PREVCLOSED~2030'</f>
        <v>60.75</v>
      </c>
      <c r="I138" s="1">
        <f>[1]!'TOTALVOLUME~2030'</f>
        <v>118955</v>
      </c>
      <c r="J138" t="str">
        <f>[1]!'LASTTADAWOLTIME~2030'</f>
        <v xml:space="preserve"> 15:29:29</v>
      </c>
      <c r="K138" t="str">
        <f>[1]!'LASTTADAWOLDATE~2030'</f>
        <v xml:space="preserve"> 30/07/2013</v>
      </c>
      <c r="L138">
        <f>[1]!'CHANGE~2030'</f>
        <v>0</v>
      </c>
      <c r="M138">
        <f>[1]!'CHANGERATIO~2030'</f>
        <v>0</v>
      </c>
      <c r="N138">
        <f>[1]!'TRADEVOLUME~2030'</f>
        <v>30</v>
      </c>
      <c r="O138" t="str">
        <f>[1]!'TYPE~2030'</f>
        <v xml:space="preserve"> Sell</v>
      </c>
      <c r="P138" t="str">
        <f>[1]!'TICKDIRECTION~2030'</f>
        <v xml:space="preserve"> -</v>
      </c>
      <c r="Q138">
        <f>[1]!'BESTBIDVOLUME~2030'</f>
        <v>10327</v>
      </c>
      <c r="R138">
        <f>[1]!'BESTBIDPRICE~2030'</f>
        <v>60.5</v>
      </c>
      <c r="S138">
        <f>[1]!'BESTASKPRICE~2030'</f>
        <v>60.75</v>
      </c>
      <c r="T138">
        <f>[1]!'BESTASKVOLUME~2030'</f>
        <v>1585</v>
      </c>
      <c r="U138">
        <f>[1]!'BIDTRADES~2030'</f>
        <v>89</v>
      </c>
      <c r="V138">
        <f>[1]!'OFFERTRADES~2030'</f>
        <v>125</v>
      </c>
      <c r="W138">
        <f>[1]!'BIDTRADESVOLUME~2030'</f>
        <v>55594</v>
      </c>
      <c r="X138">
        <f>[1]!'OFFERTRADESVOLUME~2030'</f>
        <v>63361</v>
      </c>
      <c r="Y138">
        <f>[1]!'BIDTRADESTURNOVER~2030'</f>
        <v>3379708.5</v>
      </c>
      <c r="Z138">
        <f>[1]!'OFFERTRADESTURNOVER~2030'</f>
        <v>3840039.5</v>
      </c>
      <c r="AA138">
        <f>[1]!'MONEYFLOWINDEX~2030'</f>
        <v>0.87999999523162797</v>
      </c>
      <c r="AB138">
        <f>[1]!'NETMONEYFLOW~2030'</f>
        <v>-460331</v>
      </c>
      <c r="AC138">
        <f>[1]!'CASHMAPRATIO~2030'</f>
        <v>46.810001373291001</v>
      </c>
      <c r="AD138">
        <f>[1]!'RANGERATIO~2030'</f>
        <v>0.82</v>
      </c>
      <c r="AE138">
        <f>[1]!'RANGE~2030'</f>
        <v>0.5</v>
      </c>
      <c r="AF138">
        <f>[1]!'PBR~2030'</f>
        <v>6.9</v>
      </c>
      <c r="AG138">
        <f>[1]!'S1~2030'</f>
        <v>60.34</v>
      </c>
      <c r="AH138">
        <f>[1]!'S2~2030'</f>
        <v>60.17</v>
      </c>
      <c r="AI138">
        <f>[1]!'R1~2030'</f>
        <v>60.84</v>
      </c>
      <c r="AJ138">
        <f>[1]!'R2~2030'</f>
        <v>61.17</v>
      </c>
      <c r="AK138">
        <f>[1]!'TURNOVER~2030'</f>
        <v>7219748</v>
      </c>
      <c r="AL138" t="str">
        <f>"شركة المصافي العربية السعودية"</f>
        <v>شركة المصافي العربية السعودية</v>
      </c>
      <c r="AM138">
        <f>[1]!'AVGVOLUME~2030'</f>
        <v>555.86</v>
      </c>
      <c r="AN138">
        <f>[1]!'MAXPRICE~2030'</f>
        <v>66.75</v>
      </c>
      <c r="AO138">
        <f>[1]!'MINPRICE~2030'</f>
        <v>54.75</v>
      </c>
      <c r="AP138">
        <f>[1]!'NOOFBIDS~2030'</f>
        <v>81</v>
      </c>
      <c r="AQ138">
        <f>[1]!'NOOFASKS~2030'</f>
        <v>145</v>
      </c>
      <c r="AR138">
        <f>[1]!'HIGH52WEEKS~2030'</f>
        <v>79.25</v>
      </c>
      <c r="AS138">
        <f>[1]!'LOW52WEEKS~2030'</f>
        <v>53.5</v>
      </c>
      <c r="AT138">
        <f>[1]!'TOTALBIDVOLUME~2030'</f>
        <v>99772</v>
      </c>
      <c r="AU138">
        <f>[1]!'TOTALASKVOLUME~2030'</f>
        <v>215770</v>
      </c>
      <c r="AV138">
        <f>[1]!'SPREAD~2030'</f>
        <v>0.25</v>
      </c>
      <c r="AW138">
        <f>[1]!'TRADESNO~2030'</f>
        <v>214</v>
      </c>
      <c r="AX138">
        <f>[1]!'TASIVALUE~2030'</f>
        <v>-0.04</v>
      </c>
      <c r="AY138">
        <f>[1]!'INDEXVALUE~2030'</f>
        <v>-1.73</v>
      </c>
      <c r="AZ138">
        <f>[1]!'AVGPRICE~2030'</f>
        <v>60.69</v>
      </c>
      <c r="BA138">
        <f>[1]!'BIDASKRATIO~2030'</f>
        <v>0.46</v>
      </c>
      <c r="BB138">
        <f>[1]!'SPREADRATIO~2030'</f>
        <v>0.41</v>
      </c>
      <c r="BC138">
        <f>[1]!'FREETOEXPORTEDPERCENTAGE~2030'</f>
        <v>1</v>
      </c>
      <c r="BD138">
        <f>[1]!'ISSUEDSHARES~2030'</f>
        <v>15000000</v>
      </c>
      <c r="BE138">
        <f>[1]!'FREEFLOAT~2030'</f>
        <v>15000000</v>
      </c>
      <c r="BF138" t="str">
        <f>[1]!'MARKETSECTORNAME_AR~2030'</f>
        <v xml:space="preserve"> شركات الأستثمار المتعدد </v>
      </c>
      <c r="BG138">
        <f>[1]!'MARKETSECTORID~2030'</f>
        <v>10</v>
      </c>
      <c r="BH138">
        <f>[1]!'TASIVALUEPERCENTAGE~2030'</f>
        <v>0</v>
      </c>
      <c r="BI138">
        <f>[1]!'SECTORVALUEPERCENTAGE~2030'</f>
        <v>0</v>
      </c>
    </row>
    <row r="139" spans="1:61">
      <c r="A139" t="str">
        <f>"2020"</f>
        <v>2020</v>
      </c>
      <c r="B139" t="str">
        <f>"سافكو"</f>
        <v>سافكو</v>
      </c>
      <c r="C139">
        <f>[1]!'TRADEPRICE~2020'</f>
        <v>145.75</v>
      </c>
      <c r="D139">
        <f>[1]!'CLOSE~2020'</f>
        <v>145.75</v>
      </c>
      <c r="E139" s="1">
        <f>[1]!'LOW~2020'</f>
        <v>144.5</v>
      </c>
      <c r="F139" s="1">
        <f>[1]!'HIGH~2020'</f>
        <v>145.75</v>
      </c>
      <c r="G139" s="1">
        <f>[1]!'OPEN~2020'</f>
        <v>144.75</v>
      </c>
      <c r="H139" s="1">
        <f>[1]!'PREVCLOSED~2020'</f>
        <v>145</v>
      </c>
      <c r="I139" s="1">
        <f>[1]!'TOTALVOLUME~2020'</f>
        <v>84415</v>
      </c>
      <c r="J139" t="str">
        <f>[1]!'LASTTADAWOLTIME~2020'</f>
        <v xml:space="preserve"> 15:29:40</v>
      </c>
      <c r="K139" t="str">
        <f>[1]!'LASTTADAWOLDATE~2020'</f>
        <v xml:space="preserve"> 30/07/2013</v>
      </c>
      <c r="L139">
        <f>[1]!'CHANGE~2020'</f>
        <v>0.75</v>
      </c>
      <c r="M139">
        <f>[1]!'CHANGERATIO~2020'</f>
        <v>0.52</v>
      </c>
      <c r="N139">
        <f>[1]!'TRADEVOLUME~2020'</f>
        <v>2390</v>
      </c>
      <c r="O139" t="str">
        <f>[1]!'TYPE~2020'</f>
        <v xml:space="preserve"> Buy</v>
      </c>
      <c r="P139" t="str">
        <f>[1]!'TICKDIRECTION~2020'</f>
        <v xml:space="preserve"> +</v>
      </c>
      <c r="Q139">
        <f>[1]!'BESTBIDVOLUME~2020'</f>
        <v>971</v>
      </c>
      <c r="R139">
        <f>[1]!'BESTBIDPRICE~2020'</f>
        <v>145.5</v>
      </c>
      <c r="S139">
        <f>[1]!'BESTASKPRICE~2020'</f>
        <v>145.75</v>
      </c>
      <c r="T139">
        <f>[1]!'BESTASKVOLUME~2020'</f>
        <v>26181</v>
      </c>
      <c r="U139">
        <f>[1]!'BIDTRADES~2020'</f>
        <v>77</v>
      </c>
      <c r="V139">
        <f>[1]!'OFFERTRADES~2020'</f>
        <v>76</v>
      </c>
      <c r="W139">
        <f>[1]!'BIDTRADESVOLUME~2020'</f>
        <v>42369</v>
      </c>
      <c r="X139">
        <f>[1]!'OFFERTRADESVOLUME~2020'</f>
        <v>42046</v>
      </c>
      <c r="Y139">
        <f>[1]!'BIDTRADESTURNOVER~2020'</f>
        <v>6159950.5</v>
      </c>
      <c r="Z139">
        <f>[1]!'OFFERTRADESTURNOVER~2020'</f>
        <v>6091960.25</v>
      </c>
      <c r="AA139">
        <f>[1]!'MONEYFLOWINDEX~2020'</f>
        <v>1.0099999904632599</v>
      </c>
      <c r="AB139">
        <f>[1]!'NETMONEYFLOW~2020'</f>
        <v>67990.25</v>
      </c>
      <c r="AC139">
        <f>[1]!'CASHMAPRATIO~2020'</f>
        <v>50.279998779296903</v>
      </c>
      <c r="AD139">
        <f>[1]!'RANGERATIO~2020'</f>
        <v>0.86</v>
      </c>
      <c r="AE139">
        <f>[1]!'RANGE~2020'</f>
        <v>1.25</v>
      </c>
      <c r="AF139">
        <f>[1]!'PBR~2020'</f>
        <v>17.12</v>
      </c>
      <c r="AG139">
        <f>[1]!'S1~2020'</f>
        <v>144.91</v>
      </c>
      <c r="AH139">
        <f>[1]!'S2~2020'</f>
        <v>144.08000000000001</v>
      </c>
      <c r="AI139">
        <f>[1]!'R1~2020'</f>
        <v>146.16</v>
      </c>
      <c r="AJ139">
        <f>[1]!'R2~2020'</f>
        <v>146.58000000000001</v>
      </c>
      <c r="AK139">
        <f>[1]!'TURNOVER~2020'</f>
        <v>12251910.75</v>
      </c>
      <c r="AL139" t="str">
        <f>"شركة الأسمدة العربية السعودية"</f>
        <v>شركة الأسمدة العربية السعودية</v>
      </c>
      <c r="AM139">
        <f>[1]!'AVGVOLUME~2020'</f>
        <v>551.73</v>
      </c>
      <c r="AN139">
        <f>[1]!'MAXPRICE~2020'</f>
        <v>159.5</v>
      </c>
      <c r="AO139">
        <f>[1]!'MINPRICE~2020'</f>
        <v>130.5</v>
      </c>
      <c r="AP139">
        <f>[1]!'NOOFBIDS~2020'</f>
        <v>102</v>
      </c>
      <c r="AQ139">
        <f>[1]!'NOOFASKS~2020'</f>
        <v>79</v>
      </c>
      <c r="AR139">
        <f>[1]!'HIGH52WEEKS~2020'</f>
        <v>203</v>
      </c>
      <c r="AS139">
        <f>[1]!'LOW52WEEKS~2020'</f>
        <v>142.75</v>
      </c>
      <c r="AT139">
        <f>[1]!'TOTALBIDVOLUME~2020'</f>
        <v>121730</v>
      </c>
      <c r="AU139">
        <f>[1]!'TOTALASKVOLUME~2020'</f>
        <v>167296</v>
      </c>
      <c r="AV139">
        <f>[1]!'SPREAD~2020'</f>
        <v>0.25</v>
      </c>
      <c r="AW139">
        <f>[1]!'TRADESNO~2020'</f>
        <v>153</v>
      </c>
      <c r="AX139">
        <f>[1]!'TASIVALUE~2020'</f>
        <v>1.01</v>
      </c>
      <c r="AY139">
        <f>[1]!'INDEXVALUE~2020'</f>
        <v>3.58</v>
      </c>
      <c r="AZ139">
        <f>[1]!'AVGPRICE~2020'</f>
        <v>145.13999999999999</v>
      </c>
      <c r="BA139">
        <f>[1]!'BIDASKRATIO~2020'</f>
        <v>0.73</v>
      </c>
      <c r="BB139">
        <f>[1]!'SPREADRATIO~2020'</f>
        <v>0.17</v>
      </c>
      <c r="BC139">
        <f>[1]!'FREETOEXPORTEDPERCENTAGE~2020'</f>
        <v>0.3579</v>
      </c>
      <c r="BD139">
        <f>[1]!'ISSUEDSHARES~2020'</f>
        <v>333333344</v>
      </c>
      <c r="BE139">
        <f>[1]!'FREEFLOAT~2020'</f>
        <v>119294528</v>
      </c>
      <c r="BF139" t="str">
        <f>[1]!'MARKETSECTORNAME_AR~2020'</f>
        <v xml:space="preserve"> الصناعات والبتروكيماوية</v>
      </c>
      <c r="BG139">
        <f>[1]!'MARKETSECTORID~2020'</f>
        <v>3</v>
      </c>
      <c r="BH139">
        <f>[1]!'TASIVALUEPERCENTAGE~2020'</f>
        <v>2.9999999999999997E-4</v>
      </c>
      <c r="BI139">
        <f>[1]!'SECTORVALUEPERCENTAGE~2020'</f>
        <v>1E-4</v>
      </c>
    </row>
    <row r="140" spans="1:61">
      <c r="A140" t="str">
        <f>"2010"</f>
        <v>2010</v>
      </c>
      <c r="B140" t="str">
        <f>"سابك"</f>
        <v>سابك</v>
      </c>
      <c r="C140">
        <f>[1]!'TRADEPRICE~2010'</f>
        <v>93</v>
      </c>
      <c r="D140">
        <f>[1]!'CLOSE~2010'</f>
        <v>93</v>
      </c>
      <c r="E140" s="1">
        <f>[1]!'LOW~2010'</f>
        <v>92.5</v>
      </c>
      <c r="F140" s="1">
        <f>[1]!'HIGH~2010'</f>
        <v>93.25</v>
      </c>
      <c r="G140" s="1">
        <f>[1]!'OPEN~2010'</f>
        <v>92.75</v>
      </c>
      <c r="H140" s="1">
        <f>[1]!'PREVCLOSED~2010'</f>
        <v>93</v>
      </c>
      <c r="I140" s="1">
        <f>[1]!'TOTALVOLUME~2010'</f>
        <v>3272842</v>
      </c>
      <c r="J140" t="str">
        <f>[1]!'LASTTADAWOLTIME~2010'</f>
        <v xml:space="preserve"> 15:29:59</v>
      </c>
      <c r="K140" t="str">
        <f>[1]!'LASTTADAWOLDATE~2010'</f>
        <v xml:space="preserve"> 30/07/2013</v>
      </c>
      <c r="L140">
        <f>[1]!'CHANGE~2010'</f>
        <v>0</v>
      </c>
      <c r="M140">
        <f>[1]!'CHANGERATIO~2010'</f>
        <v>0</v>
      </c>
      <c r="N140">
        <f>[1]!'TRADEVOLUME~2010'</f>
        <v>500</v>
      </c>
      <c r="O140" t="str">
        <f>[1]!'TYPE~2010'</f>
        <v xml:space="preserve"> Buy</v>
      </c>
      <c r="P140" t="str">
        <f>[1]!'TICKDIRECTION~2010'</f>
        <v xml:space="preserve"> =</v>
      </c>
      <c r="Q140">
        <f>[1]!'BESTBIDVOLUME~2010'</f>
        <v>241178</v>
      </c>
      <c r="R140">
        <f>[1]!'BESTBIDPRICE~2010'</f>
        <v>92.75</v>
      </c>
      <c r="S140">
        <f>[1]!'BESTASKPRICE~2010'</f>
        <v>93</v>
      </c>
      <c r="T140">
        <f>[1]!'BESTASKVOLUME~2010'</f>
        <v>183869</v>
      </c>
      <c r="U140">
        <f>[1]!'BIDTRADES~2010'</f>
        <v>1322</v>
      </c>
      <c r="V140">
        <f>[1]!'OFFERTRADES~2010'</f>
        <v>1313</v>
      </c>
      <c r="W140">
        <f>[1]!'BIDTRADESVOLUME~2010'</f>
        <v>1536648</v>
      </c>
      <c r="X140">
        <f>[1]!'OFFERTRADESVOLUME~2010'</f>
        <v>1736194</v>
      </c>
      <c r="Y140">
        <f>[1]!'BIDTRADESTURNOVER~2010'</f>
        <v>142725010.25</v>
      </c>
      <c r="Z140">
        <f>[1]!'OFFERTRADESTURNOVER~2010'</f>
        <v>160746410.25</v>
      </c>
      <c r="AA140">
        <f>[1]!'MONEYFLOWINDEX~2010'</f>
        <v>0.88999998569488503</v>
      </c>
      <c r="AB140">
        <f>[1]!'NETMONEYFLOW~2010'</f>
        <v>-18021400</v>
      </c>
      <c r="AC140">
        <f>[1]!'CASHMAPRATIO~2010'</f>
        <v>47.029998779296903</v>
      </c>
      <c r="AD140">
        <f>[1]!'RANGERATIO~2010'</f>
        <v>0.81</v>
      </c>
      <c r="AE140">
        <f>[1]!'RANGE~2010'</f>
        <v>0.75</v>
      </c>
      <c r="AF140">
        <f>[1]!'PBR~2010'</f>
        <v>7.34</v>
      </c>
      <c r="AG140">
        <f>[1]!'S1~2010'</f>
        <v>92.59</v>
      </c>
      <c r="AH140">
        <f>[1]!'S2~2010'</f>
        <v>92.17</v>
      </c>
      <c r="AI140">
        <f>[1]!'R1~2010'</f>
        <v>93.34</v>
      </c>
      <c r="AJ140">
        <f>[1]!'R2~2010'</f>
        <v>93.67</v>
      </c>
      <c r="AK140">
        <f>[1]!'TURNOVER~2010'</f>
        <v>303471420.5</v>
      </c>
      <c r="AL140" t="str">
        <f>"الشركة السعودية للصناعات الأساسية"</f>
        <v>الشركة السعودية للصناعات الأساسية</v>
      </c>
      <c r="AM140">
        <f>[1]!'AVGVOLUME~2010'</f>
        <v>1242.07</v>
      </c>
      <c r="AN140">
        <f>[1]!'MAXPRICE~2010'</f>
        <v>102.25</v>
      </c>
      <c r="AO140">
        <f>[1]!'MINPRICE~2010'</f>
        <v>83.75</v>
      </c>
      <c r="AP140">
        <f>[1]!'NOOFBIDS~2010'</f>
        <v>301</v>
      </c>
      <c r="AQ140">
        <f>[1]!'NOOFASKS~2010'</f>
        <v>363</v>
      </c>
      <c r="AR140">
        <f>[1]!'HIGH52WEEKS~2010'</f>
        <v>99</v>
      </c>
      <c r="AS140">
        <f>[1]!'LOW52WEEKS~2010'</f>
        <v>86.25</v>
      </c>
      <c r="AT140">
        <f>[1]!'TOTALBIDVOLUME~2010'</f>
        <v>1842029</v>
      </c>
      <c r="AU140">
        <f>[1]!'TOTALASKVOLUME~2010'</f>
        <v>882257</v>
      </c>
      <c r="AV140">
        <f>[1]!'SPREAD~2010'</f>
        <v>0.25</v>
      </c>
      <c r="AW140">
        <f>[1]!'TRADESNO~2010'</f>
        <v>2635</v>
      </c>
      <c r="AX140">
        <f>[1]!'TASIVALUE~2010'</f>
        <v>0</v>
      </c>
      <c r="AY140">
        <f>[1]!'INDEXVALUE~2010'</f>
        <v>0</v>
      </c>
      <c r="AZ140">
        <f>[1]!'AVGPRICE~2010'</f>
        <v>92.72</v>
      </c>
      <c r="BA140">
        <f>[1]!'BIDASKRATIO~2010'</f>
        <v>2.09</v>
      </c>
      <c r="BB140">
        <f>[1]!'SPREADRATIO~2010'</f>
        <v>0.27</v>
      </c>
      <c r="BC140">
        <f>[1]!'FREETOEXPORTEDPERCENTAGE~2010'</f>
        <v>0.21560000000000001</v>
      </c>
      <c r="BD140">
        <f>[1]!'ISSUEDSHARES~2010'</f>
        <v>3000000000</v>
      </c>
      <c r="BE140">
        <f>[1]!'FREEFLOAT~2010'</f>
        <v>646661824</v>
      </c>
      <c r="BF140" t="str">
        <f>[1]!'MARKETSECTORNAME_AR~2010'</f>
        <v xml:space="preserve"> الصناعات والبتروكيماوية</v>
      </c>
      <c r="BG140">
        <f>[1]!'MARKETSECTORID~2010'</f>
        <v>3</v>
      </c>
      <c r="BH140">
        <f>[1]!'TASIVALUEPERCENTAGE~2010'</f>
        <v>0</v>
      </c>
      <c r="BI140">
        <f>[1]!'SECTORVALUEPERCENTAGE~2010'</f>
        <v>0</v>
      </c>
    </row>
    <row r="141" spans="1:61">
      <c r="A141" t="str">
        <f>"2002"</f>
        <v>2002</v>
      </c>
      <c r="B141" t="str">
        <f>"بتروكيم"</f>
        <v>بتروكيم</v>
      </c>
      <c r="C141">
        <f>[1]!'TRADEPRICE~2002'</f>
        <v>21.65</v>
      </c>
      <c r="D141">
        <f>[1]!'CLOSE~2002'</f>
        <v>21.7</v>
      </c>
      <c r="E141" s="1">
        <f>[1]!'LOW~2002'</f>
        <v>21.6</v>
      </c>
      <c r="F141" s="1">
        <f>[1]!'HIGH~2002'</f>
        <v>21.7</v>
      </c>
      <c r="G141" s="1">
        <f>[1]!'OPEN~2002'</f>
        <v>21.6</v>
      </c>
      <c r="H141" s="1">
        <f>[1]!'PREVCLOSED~2002'</f>
        <v>21.75</v>
      </c>
      <c r="I141" s="1">
        <f>[1]!'TOTALVOLUME~2002'</f>
        <v>35415</v>
      </c>
      <c r="J141" t="str">
        <f>[1]!'LASTTADAWOLTIME~2002'</f>
        <v xml:space="preserve"> 15:28:27</v>
      </c>
      <c r="K141" t="str">
        <f>[1]!'LASTTADAWOLDATE~2002'</f>
        <v xml:space="preserve"> 30/07/2013</v>
      </c>
      <c r="L141">
        <f>[1]!'CHANGE~2002'</f>
        <v>-0.05</v>
      </c>
      <c r="M141">
        <f>[1]!'CHANGERATIO~2002'</f>
        <v>-0.23</v>
      </c>
      <c r="N141">
        <f>[1]!'TRADEVOLUME~2002'</f>
        <v>500</v>
      </c>
      <c r="O141" t="str">
        <f>[1]!'TYPE~2002'</f>
        <v xml:space="preserve"> Sell</v>
      </c>
      <c r="P141" t="str">
        <f>[1]!'TICKDIRECTION~2002'</f>
        <v xml:space="preserve"> -</v>
      </c>
      <c r="Q141">
        <f>[1]!'BESTBIDVOLUME~2002'</f>
        <v>17957</v>
      </c>
      <c r="R141">
        <f>[1]!'BESTBIDPRICE~2002'</f>
        <v>21.65</v>
      </c>
      <c r="S141">
        <f>[1]!'BESTASKPRICE~2002'</f>
        <v>21.7</v>
      </c>
      <c r="T141">
        <f>[1]!'BESTASKVOLUME~2002'</f>
        <v>3645</v>
      </c>
      <c r="U141">
        <f>[1]!'BIDTRADES~2002'</f>
        <v>30</v>
      </c>
      <c r="V141">
        <f>[1]!'OFFERTRADES~2002'</f>
        <v>23</v>
      </c>
      <c r="W141">
        <f>[1]!'BIDTRADESVOLUME~2002'</f>
        <v>14486</v>
      </c>
      <c r="X141">
        <f>[1]!'OFFERTRADESVOLUME~2002'</f>
        <v>20929</v>
      </c>
      <c r="Y141">
        <f>[1]!'BIDTRADESTURNOVER~2002'</f>
        <v>313893.2</v>
      </c>
      <c r="Z141">
        <f>[1]!'OFFERTRADESTURNOVER~2002'</f>
        <v>452821.95</v>
      </c>
      <c r="AA141">
        <f>[1]!'MONEYFLOWINDEX~2002'</f>
        <v>0.68999999761581399</v>
      </c>
      <c r="AB141">
        <f>[1]!'NETMONEYFLOW~2002'</f>
        <v>-138928.75</v>
      </c>
      <c r="AC141">
        <f>[1]!'CASHMAPRATIO~2002'</f>
        <v>40.939998626708999</v>
      </c>
      <c r="AD141">
        <f>[1]!'RANGERATIO~2002'</f>
        <v>0.46</v>
      </c>
      <c r="AE141">
        <f>[1]!'RANGE~2002'</f>
        <v>0.1</v>
      </c>
      <c r="AF141">
        <f>[1]!'PBR~2002'</f>
        <v>0</v>
      </c>
      <c r="AG141">
        <f>[1]!'S1~2002'</f>
        <v>21.6</v>
      </c>
      <c r="AH141">
        <f>[1]!'S2~2002'</f>
        <v>21.55</v>
      </c>
      <c r="AI141">
        <f>[1]!'R1~2002'</f>
        <v>21.7</v>
      </c>
      <c r="AJ141">
        <f>[1]!'R2~2002'</f>
        <v>21.75</v>
      </c>
      <c r="AK141">
        <f>[1]!'TURNOVER~2002'</f>
        <v>766715.15</v>
      </c>
      <c r="AL141" t="str">
        <f>"الشركة الوطنية للبتروكيماويات"</f>
        <v>الشركة الوطنية للبتروكيماويات</v>
      </c>
      <c r="AM141">
        <f>[1]!'AVGVOLUME~2002'</f>
        <v>668.21</v>
      </c>
      <c r="AN141">
        <f>[1]!'MAXPRICE~2002'</f>
        <v>23.9</v>
      </c>
      <c r="AO141">
        <f>[1]!'MINPRICE~2002'</f>
        <v>19.600000000000001</v>
      </c>
      <c r="AP141">
        <f>[1]!'NOOFBIDS~2002'</f>
        <v>30</v>
      </c>
      <c r="AQ141">
        <f>[1]!'NOOFASKS~2002'</f>
        <v>40</v>
      </c>
      <c r="AR141">
        <f>[1]!'HIGH52WEEKS~2002'</f>
        <v>24.3</v>
      </c>
      <c r="AS141">
        <f>[1]!'LOW52WEEKS~2002'</f>
        <v>17.95</v>
      </c>
      <c r="AT141">
        <f>[1]!'TOTALBIDVOLUME~2002'</f>
        <v>73509</v>
      </c>
      <c r="AU141">
        <f>[1]!'TOTALASKVOLUME~2002'</f>
        <v>98131</v>
      </c>
      <c r="AV141">
        <f>[1]!'SPREAD~2002'</f>
        <v>0.05</v>
      </c>
      <c r="AW141">
        <f>[1]!'TRADESNO~2002'</f>
        <v>53</v>
      </c>
      <c r="AX141">
        <f>[1]!'TASIVALUE~2002'</f>
        <v>-0.09</v>
      </c>
      <c r="AY141">
        <f>[1]!'INDEXVALUE~2002'</f>
        <v>-0.34</v>
      </c>
      <c r="AZ141">
        <f>[1]!'AVGPRICE~2002'</f>
        <v>21.65</v>
      </c>
      <c r="BA141">
        <f>[1]!'BIDASKRATIO~2002'</f>
        <v>0.75</v>
      </c>
      <c r="BB141">
        <f>[1]!'SPREADRATIO~2002'</f>
        <v>0.23</v>
      </c>
      <c r="BC141">
        <f>[1]!'FREETOEXPORTEDPERCENTAGE~2002'</f>
        <v>0.17499999999999999</v>
      </c>
      <c r="BD141">
        <f>[1]!'ISSUEDSHARES~2002'</f>
        <v>480000000</v>
      </c>
      <c r="BE141">
        <f>[1]!'FREEFLOAT~2002'</f>
        <v>84000000</v>
      </c>
      <c r="BF141" t="str">
        <f>[1]!'MARKETSECTORNAME_AR~2002'</f>
        <v xml:space="preserve"> الصناعات والبتروكيماوية</v>
      </c>
      <c r="BG141">
        <f>[1]!'MARKETSECTORID~2002'</f>
        <v>3</v>
      </c>
      <c r="BH141">
        <f>[1]!'TASIVALUEPERCENTAGE~2002'</f>
        <v>0</v>
      </c>
      <c r="BI141">
        <f>[1]!'SECTORVALUEPERCENTAGE~2002'</f>
        <v>0</v>
      </c>
    </row>
    <row r="142" spans="1:61">
      <c r="A142" t="str">
        <f>"2001"</f>
        <v>2001</v>
      </c>
      <c r="B142" t="str">
        <f>"كيمانول"</f>
        <v>كيمانول</v>
      </c>
      <c r="C142">
        <f>[1]!'TRADEPRICE~2001'</f>
        <v>12.65</v>
      </c>
      <c r="D142">
        <f>[1]!'CLOSE~2001'</f>
        <v>12.6</v>
      </c>
      <c r="E142" s="1">
        <f>[1]!'LOW~2001'</f>
        <v>12.5</v>
      </c>
      <c r="F142" s="1">
        <f>[1]!'HIGH~2001'</f>
        <v>12.6</v>
      </c>
      <c r="G142" s="1">
        <f>[1]!'OPEN~2001'</f>
        <v>12.55</v>
      </c>
      <c r="H142" s="1">
        <f>[1]!'PREVCLOSED~2001'</f>
        <v>12.6</v>
      </c>
      <c r="I142" s="1">
        <f>[1]!'TOTALVOLUME~2001'</f>
        <v>401025</v>
      </c>
      <c r="J142" t="str">
        <f>[1]!'LASTTADAWOLTIME~2001'</f>
        <v xml:space="preserve"> 15:29:48</v>
      </c>
      <c r="K142" t="str">
        <f>[1]!'LASTTADAWOLDATE~2001'</f>
        <v xml:space="preserve"> 30/07/2013</v>
      </c>
      <c r="L142">
        <f>[1]!'CHANGE~2001'</f>
        <v>0</v>
      </c>
      <c r="M142">
        <f>[1]!'CHANGERATIO~2001'</f>
        <v>0</v>
      </c>
      <c r="N142">
        <f>[1]!'TRADEVOLUME~2001'</f>
        <v>743</v>
      </c>
      <c r="O142" t="str">
        <f>[1]!'TYPE~2001'</f>
        <v xml:space="preserve"> Buy</v>
      </c>
      <c r="P142" t="str">
        <f>[1]!'TICKDIRECTION~2001'</f>
        <v xml:space="preserve"> +</v>
      </c>
      <c r="Q142">
        <f>[1]!'BESTBIDVOLUME~2001'</f>
        <v>20429</v>
      </c>
      <c r="R142">
        <f>[1]!'BESTBIDPRICE~2001'</f>
        <v>12.6</v>
      </c>
      <c r="S142">
        <f>[1]!'BESTASKPRICE~2001'</f>
        <v>12.65</v>
      </c>
      <c r="T142">
        <f>[1]!'BESTASKVOLUME~2001'</f>
        <v>89739</v>
      </c>
      <c r="U142">
        <f>[1]!'BIDTRADES~2001'</f>
        <v>111</v>
      </c>
      <c r="V142">
        <f>[1]!'OFFERTRADES~2001'</f>
        <v>107</v>
      </c>
      <c r="W142">
        <f>[1]!'BIDTRADESVOLUME~2001'</f>
        <v>286350</v>
      </c>
      <c r="X142">
        <f>[1]!'OFFERTRADESVOLUME~2001'</f>
        <v>114675</v>
      </c>
      <c r="Y142">
        <f>[1]!'BIDTRADESTURNOVER~2001'</f>
        <v>3598552.65</v>
      </c>
      <c r="Z142">
        <f>[1]!'OFFERTRADESTURNOVER~2001'</f>
        <v>1438723.7</v>
      </c>
      <c r="AA142">
        <f>[1]!'MONEYFLOWINDEX~2001'</f>
        <v>2.5</v>
      </c>
      <c r="AB142">
        <f>[1]!'NETMONEYFLOW~2001'</f>
        <v>2159828.9500000002</v>
      </c>
      <c r="AC142">
        <f>[1]!'CASHMAPRATIO~2001'</f>
        <v>71.440002441406307</v>
      </c>
      <c r="AD142">
        <f>[1]!'RANGERATIO~2001'</f>
        <v>0.79</v>
      </c>
      <c r="AE142">
        <f>[1]!'RANGE~2001'</f>
        <v>0.1</v>
      </c>
      <c r="AF142">
        <f>[1]!'PBR~2001'</f>
        <v>0.19</v>
      </c>
      <c r="AG142">
        <f>[1]!'S1~2001'</f>
        <v>12.56</v>
      </c>
      <c r="AH142">
        <f>[1]!'S2~2001'</f>
        <v>12.48</v>
      </c>
      <c r="AI142">
        <f>[1]!'R1~2001'</f>
        <v>12.66</v>
      </c>
      <c r="AJ142">
        <f>[1]!'R2~2001'</f>
        <v>12.68</v>
      </c>
      <c r="AK142">
        <f>[1]!'TURNOVER~2001'</f>
        <v>5037276.3499999996</v>
      </c>
      <c r="AL142" t="str">
        <f>"شركة كيمائيات الميثانول "</f>
        <v xml:space="preserve">شركة كيمائيات الميثانول </v>
      </c>
      <c r="AM142">
        <f>[1]!'AVGVOLUME~2001'</f>
        <v>1839.56</v>
      </c>
      <c r="AN142">
        <f>[1]!'MAXPRICE~2001'</f>
        <v>13.85</v>
      </c>
      <c r="AO142">
        <f>[1]!'MINPRICE~2001'</f>
        <v>11.35</v>
      </c>
      <c r="AP142">
        <f>[1]!'NOOFBIDS~2001'</f>
        <v>149</v>
      </c>
      <c r="AQ142">
        <f>[1]!'NOOFASKS~2001'</f>
        <v>185</v>
      </c>
      <c r="AR142">
        <f>[1]!'HIGH52WEEKS~2001'</f>
        <v>16.25</v>
      </c>
      <c r="AS142">
        <f>[1]!'LOW52WEEKS~2001'</f>
        <v>11.85</v>
      </c>
      <c r="AT142">
        <f>[1]!'TOTALBIDVOLUME~2001'</f>
        <v>511009</v>
      </c>
      <c r="AU142">
        <f>[1]!'TOTALASKVOLUME~2001'</f>
        <v>992801</v>
      </c>
      <c r="AV142">
        <f>[1]!'SPREAD~2001'</f>
        <v>0.05</v>
      </c>
      <c r="AW142">
        <f>[1]!'TRADESNO~2001'</f>
        <v>218</v>
      </c>
      <c r="AX142">
        <f>[1]!'TASIVALUE~2001'</f>
        <v>0.06</v>
      </c>
      <c r="AY142">
        <f>[1]!'INDEXVALUE~2001'</f>
        <v>0.21</v>
      </c>
      <c r="AZ142">
        <f>[1]!'AVGPRICE~2001'</f>
        <v>12.56</v>
      </c>
      <c r="BA142">
        <f>[1]!'BIDASKRATIO~2001'</f>
        <v>0.51</v>
      </c>
      <c r="BB142">
        <f>[1]!'SPREADRATIO~2001'</f>
        <v>0.4</v>
      </c>
      <c r="BC142">
        <f>[1]!'FREETOEXPORTEDPERCENTAGE~2001'</f>
        <v>0.88749999999999996</v>
      </c>
      <c r="BD142">
        <f>[1]!'ISSUEDSHARES~2001'</f>
        <v>120600000</v>
      </c>
      <c r="BE142">
        <f>[1]!'FREEFLOAT~2001'</f>
        <v>107032496</v>
      </c>
      <c r="BF142" t="str">
        <f>[1]!'MARKETSECTORNAME_AR~2001'</f>
        <v xml:space="preserve"> الصناعات والبتروكيماوية</v>
      </c>
      <c r="BG142">
        <f>[1]!'MARKETSECTORID~2001'</f>
        <v>3</v>
      </c>
      <c r="BH142">
        <f>[1]!'TASIVALUEPERCENTAGE~2001'</f>
        <v>0</v>
      </c>
      <c r="BI142">
        <f>[1]!'SECTORVALUEPERCENTAGE~2001'</f>
        <v>0</v>
      </c>
    </row>
    <row r="143" spans="1:61">
      <c r="A143" t="str">
        <f>"1810"</f>
        <v>1810</v>
      </c>
      <c r="B143" t="str">
        <f>"الطيار"</f>
        <v>الطيار</v>
      </c>
      <c r="C143">
        <f>[1]!'TRADEPRICE~1810'</f>
        <v>84.25</v>
      </c>
      <c r="D143">
        <f>[1]!'CLOSE~1810'</f>
        <v>84</v>
      </c>
      <c r="E143" s="1">
        <f>[1]!'LOW~1810'</f>
        <v>82.75</v>
      </c>
      <c r="F143" s="1">
        <f>[1]!'HIGH~1810'</f>
        <v>84.25</v>
      </c>
      <c r="G143" s="1">
        <f>[1]!'OPEN~1810'</f>
        <v>83.25</v>
      </c>
      <c r="H143" s="1">
        <f>[1]!'PREVCLOSED~1810'</f>
        <v>83.25</v>
      </c>
      <c r="I143" s="1">
        <f>[1]!'TOTALVOLUME~1810'</f>
        <v>1060446</v>
      </c>
      <c r="J143" t="str">
        <f>[1]!'LASTTADAWOLTIME~1810'</f>
        <v xml:space="preserve"> 15:29:57</v>
      </c>
      <c r="K143" t="str">
        <f>[1]!'LASTTADAWOLDATE~1810'</f>
        <v xml:space="preserve"> 30/07/2013</v>
      </c>
      <c r="L143">
        <f>[1]!'CHANGE~1810'</f>
        <v>0.75</v>
      </c>
      <c r="M143">
        <f>[1]!'CHANGERATIO~1810'</f>
        <v>0.9</v>
      </c>
      <c r="N143">
        <f>[1]!'TRADEVOLUME~1810'</f>
        <v>157</v>
      </c>
      <c r="O143" t="str">
        <f>[1]!'TYPE~1810'</f>
        <v xml:space="preserve"> Buy</v>
      </c>
      <c r="P143" t="str">
        <f>[1]!'TICKDIRECTION~1810'</f>
        <v xml:space="preserve"> =</v>
      </c>
      <c r="Q143">
        <f>[1]!'BESTBIDVOLUME~1810'</f>
        <v>2689</v>
      </c>
      <c r="R143">
        <f>[1]!'BESTBIDPRICE~1810'</f>
        <v>84</v>
      </c>
      <c r="S143">
        <f>[1]!'BESTASKPRICE~1810'</f>
        <v>84.25</v>
      </c>
      <c r="T143">
        <f>[1]!'BESTASKVOLUME~1810'</f>
        <v>1795</v>
      </c>
      <c r="U143">
        <f>[1]!'BIDTRADES~1810'</f>
        <v>507</v>
      </c>
      <c r="V143">
        <f>[1]!'OFFERTRADES~1810'</f>
        <v>529</v>
      </c>
      <c r="W143">
        <f>[1]!'BIDTRADESVOLUME~1810'</f>
        <v>581415</v>
      </c>
      <c r="X143">
        <f>[1]!'OFFERTRADESVOLUME~1810'</f>
        <v>479031</v>
      </c>
      <c r="Y143">
        <f>[1]!'BIDTRADESTURNOVER~1810'</f>
        <v>48784012.75</v>
      </c>
      <c r="Z143">
        <f>[1]!'OFFERTRADESTURNOVER~1810'</f>
        <v>40111405.25</v>
      </c>
      <c r="AA143">
        <f>[1]!'MONEYFLOWINDEX~1810'</f>
        <v>1.2200000286102299</v>
      </c>
      <c r="AB143">
        <f>[1]!'NETMONEYFLOW~1810'</f>
        <v>8672607.5</v>
      </c>
      <c r="AC143">
        <f>[1]!'CASHMAPRATIO~1810'</f>
        <v>54.880001068115199</v>
      </c>
      <c r="AD143">
        <f>[1]!'RANGERATIO~1810'</f>
        <v>1.8</v>
      </c>
      <c r="AE143">
        <f>[1]!'RANGE~1810'</f>
        <v>1.5</v>
      </c>
      <c r="AF143">
        <f>[1]!'PBR~1810'</f>
        <v>0</v>
      </c>
      <c r="AG143">
        <f>[1]!'S1~1810'</f>
        <v>83.25</v>
      </c>
      <c r="AH143">
        <f>[1]!'S2~1810'</f>
        <v>82.25</v>
      </c>
      <c r="AI143">
        <f>[1]!'R1~1810'</f>
        <v>84.75</v>
      </c>
      <c r="AJ143">
        <f>[1]!'R2~1810'</f>
        <v>85.25</v>
      </c>
      <c r="AK143">
        <f>[1]!'TURNOVER~1810'</f>
        <v>88895418</v>
      </c>
      <c r="AL143" t="str">
        <f>"مجموعة الطيار للسفر"</f>
        <v>مجموعة الطيار للسفر</v>
      </c>
      <c r="AM143">
        <f>[1]!'AVGVOLUME~1810'</f>
        <v>1023.6</v>
      </c>
      <c r="AN143">
        <f>[1]!'MAXPRICE~1810'</f>
        <v>91.5</v>
      </c>
      <c r="AO143">
        <f>[1]!'MINPRICE~1810'</f>
        <v>75</v>
      </c>
      <c r="AP143">
        <f>[1]!'NOOFBIDS~1810'</f>
        <v>64</v>
      </c>
      <c r="AQ143">
        <f>[1]!'NOOFASKS~1810'</f>
        <v>136</v>
      </c>
      <c r="AR143">
        <f>[1]!'HIGH52WEEKS~1810'</f>
        <v>95</v>
      </c>
      <c r="AS143">
        <f>[1]!'LOW52WEEKS~1810'</f>
        <v>60.5</v>
      </c>
      <c r="AT143">
        <f>[1]!'TOTALBIDVOLUME~1810'</f>
        <v>90426</v>
      </c>
      <c r="AU143">
        <f>[1]!'TOTALASKVOLUME~1810'</f>
        <v>208409</v>
      </c>
      <c r="AV143">
        <f>[1]!'SPREAD~1810'</f>
        <v>0.25</v>
      </c>
      <c r="AW143">
        <f>[1]!'TRADESNO~1810'</f>
        <v>1036</v>
      </c>
      <c r="AX143">
        <f>[1]!'TASIVALUE~1810'</f>
        <v>0</v>
      </c>
      <c r="AY143">
        <f>[1]!'INDEXVALUE~1810'</f>
        <v>0</v>
      </c>
      <c r="AZ143">
        <f>[1]!'AVGPRICE~1810'</f>
        <v>83.83</v>
      </c>
      <c r="BA143">
        <f>[1]!'BIDASKRATIO~1810'</f>
        <v>0.43</v>
      </c>
      <c r="BB143">
        <f>[1]!'SPREADRATIO~1810'</f>
        <v>0.3</v>
      </c>
      <c r="BC143">
        <f>[1]!'FREETOEXPORTEDPERCENTAGE~1810'</f>
        <v>0.3</v>
      </c>
      <c r="BD143">
        <f>[1]!'ISSUEDSHARES~1810'</f>
        <v>80000000</v>
      </c>
      <c r="BE143">
        <f>[1]!'FREEFLOAT~1810'</f>
        <v>24000000</v>
      </c>
      <c r="BF143" t="str">
        <f>[1]!'MARKETSECTORNAME_AR~1810'</f>
        <v xml:space="preserve"> الفنادق والسياحة </v>
      </c>
      <c r="BG143">
        <f>[1]!'MARKETSECTORID~1810'</f>
        <v>16</v>
      </c>
      <c r="BH143">
        <f>[1]!'TASIVALUEPERCENTAGE~1810'</f>
        <v>0</v>
      </c>
      <c r="BI143">
        <f>[1]!'SECTORVALUEPERCENTAGE~1810'</f>
        <v>0</v>
      </c>
    </row>
    <row r="144" spans="1:61">
      <c r="A144" t="str">
        <f>"1330"</f>
        <v>1330</v>
      </c>
      <c r="B144" t="str">
        <f>"الخضري"</f>
        <v>الخضري</v>
      </c>
      <c r="C144">
        <f>[1]!'TRADEPRICE~1330'</f>
        <v>34.5</v>
      </c>
      <c r="D144">
        <f>[1]!'CLOSE~1330'</f>
        <v>34.5</v>
      </c>
      <c r="E144" s="1">
        <f>[1]!'LOW~1330'</f>
        <v>34.200000000000003</v>
      </c>
      <c r="F144" s="1">
        <f>[1]!'HIGH~1330'</f>
        <v>35.200000000000003</v>
      </c>
      <c r="G144" s="1">
        <f>[1]!'OPEN~1330'</f>
        <v>34.799999999999997</v>
      </c>
      <c r="H144" s="1">
        <f>[1]!'PREVCLOSED~1330'</f>
        <v>34.700000000000003</v>
      </c>
      <c r="I144" s="1">
        <f>[1]!'TOTALVOLUME~1330'</f>
        <v>508432</v>
      </c>
      <c r="J144" t="str">
        <f>[1]!'LASTTADAWOLTIME~1330'</f>
        <v xml:space="preserve"> 15:29:56</v>
      </c>
      <c r="K144" t="str">
        <f>[1]!'LASTTADAWOLDATE~1330'</f>
        <v xml:space="preserve"> 30/07/2013</v>
      </c>
      <c r="L144">
        <f>[1]!'CHANGE~1330'</f>
        <v>-0.2</v>
      </c>
      <c r="M144">
        <f>[1]!'CHANGERATIO~1330'</f>
        <v>-0.57999999999999996</v>
      </c>
      <c r="N144">
        <f>[1]!'TRADEVOLUME~1330'</f>
        <v>789</v>
      </c>
      <c r="O144" t="str">
        <f>[1]!'TYPE~1330'</f>
        <v xml:space="preserve"> Buy</v>
      </c>
      <c r="P144" t="str">
        <f>[1]!'TICKDIRECTION~1330'</f>
        <v xml:space="preserve"> +</v>
      </c>
      <c r="Q144">
        <f>[1]!'BESTBIDVOLUME~1330'</f>
        <v>14158</v>
      </c>
      <c r="R144">
        <f>[1]!'BESTBIDPRICE~1330'</f>
        <v>34.1</v>
      </c>
      <c r="S144">
        <f>[1]!'BESTASKPRICE~1330'</f>
        <v>34.5</v>
      </c>
      <c r="T144">
        <f>[1]!'BESTASKVOLUME~1330'</f>
        <v>9594</v>
      </c>
      <c r="U144">
        <f>[1]!'BIDTRADES~1330'</f>
        <v>249</v>
      </c>
      <c r="V144">
        <f>[1]!'OFFERTRADES~1330'</f>
        <v>197</v>
      </c>
      <c r="W144">
        <f>[1]!'BIDTRADESVOLUME~1330'</f>
        <v>277168</v>
      </c>
      <c r="X144">
        <f>[1]!'OFFERTRADESVOLUME~1330'</f>
        <v>231264</v>
      </c>
      <c r="Y144">
        <f>[1]!'BIDTRADESTURNOVER~1330'</f>
        <v>9671058.4000000004</v>
      </c>
      <c r="Z144">
        <f>[1]!'OFFERTRADESTURNOVER~1330'</f>
        <v>8010023.0999999996</v>
      </c>
      <c r="AA144">
        <f>[1]!'MONEYFLOWINDEX~1330'</f>
        <v>1.21000003814697</v>
      </c>
      <c r="AB144">
        <f>[1]!'NETMONEYFLOW~1330'</f>
        <v>1661035.3</v>
      </c>
      <c r="AC144">
        <f>[1]!'CASHMAPRATIO~1330'</f>
        <v>54.700000762939503</v>
      </c>
      <c r="AD144">
        <f>[1]!'RANGERATIO~1330'</f>
        <v>2.88</v>
      </c>
      <c r="AE144">
        <f>[1]!'RANGE~1330'</f>
        <v>1</v>
      </c>
      <c r="AF144">
        <f>[1]!'PBR~1330'</f>
        <v>0</v>
      </c>
      <c r="AG144">
        <f>[1]!'S1~1330'</f>
        <v>34.06</v>
      </c>
      <c r="AH144">
        <f>[1]!'S2~1330'</f>
        <v>33.630000000000003</v>
      </c>
      <c r="AI144">
        <f>[1]!'R1~1330'</f>
        <v>35.06</v>
      </c>
      <c r="AJ144">
        <f>[1]!'R2~1330'</f>
        <v>35.630000000000003</v>
      </c>
      <c r="AK144">
        <f>[1]!'TURNOVER~1330'</f>
        <v>17681081.5</v>
      </c>
      <c r="AL144" t="str">
        <f>"شركة أبناء عبدالله عبدالمحسن الخضري"</f>
        <v>شركة أبناء عبدالله عبدالمحسن الخضري</v>
      </c>
      <c r="AM144">
        <f>[1]!'AVGVOLUME~1330'</f>
        <v>1139.98</v>
      </c>
      <c r="AN144">
        <f>[1]!'MAXPRICE~1330'</f>
        <v>38.1</v>
      </c>
      <c r="AO144">
        <f>[1]!'MINPRICE~1330'</f>
        <v>31.3</v>
      </c>
      <c r="AP144">
        <f>[1]!'NOOFBIDS~1330'</f>
        <v>20</v>
      </c>
      <c r="AQ144">
        <f>[1]!'NOOFASKS~1330'</f>
        <v>119</v>
      </c>
      <c r="AR144">
        <f>[1]!'HIGH52WEEKS~1330'</f>
        <v>36.1</v>
      </c>
      <c r="AS144">
        <f>[1]!'LOW52WEEKS~1330'</f>
        <v>23.3</v>
      </c>
      <c r="AT144">
        <f>[1]!'TOTALBIDVOLUME~1330'</f>
        <v>44524</v>
      </c>
      <c r="AU144">
        <f>[1]!'TOTALASKVOLUME~1330'</f>
        <v>263320</v>
      </c>
      <c r="AV144">
        <f>[1]!'SPREAD~1330'</f>
        <v>0.4</v>
      </c>
      <c r="AW144">
        <f>[1]!'TRADESNO~1330'</f>
        <v>446</v>
      </c>
      <c r="AX144">
        <f>[1]!'TASIVALUE~1330'</f>
        <v>-0.04</v>
      </c>
      <c r="AY144">
        <f>[1]!'INDEXVALUE~1330'</f>
        <v>-0.52</v>
      </c>
      <c r="AZ144">
        <f>[1]!'AVGPRICE~1330'</f>
        <v>34.770000000000003</v>
      </c>
      <c r="BA144">
        <f>[1]!'BIDASKRATIO~1330'</f>
        <v>0.17</v>
      </c>
      <c r="BB144">
        <f>[1]!'SPREADRATIO~1330'</f>
        <v>1.17</v>
      </c>
      <c r="BC144">
        <f>[1]!'FREETOEXPORTEDPERCENTAGE~1330'</f>
        <v>0.3</v>
      </c>
      <c r="BD144">
        <f>[1]!'ISSUEDSHARES~1330'</f>
        <v>53125000</v>
      </c>
      <c r="BE144">
        <f>[1]!'FREEFLOAT~1330'</f>
        <v>15937500</v>
      </c>
      <c r="BF144" t="str">
        <f>[1]!'MARKETSECTORNAME_AR~1330'</f>
        <v xml:space="preserve"> التشييد والبناء</v>
      </c>
      <c r="BG144">
        <f>[1]!'MARKETSECTORID~1330'</f>
        <v>12</v>
      </c>
      <c r="BH144">
        <f>[1]!'TASIVALUEPERCENTAGE~1330'</f>
        <v>0</v>
      </c>
      <c r="BI144">
        <f>[1]!'SECTORVALUEPERCENTAGE~1330'</f>
        <v>0</v>
      </c>
    </row>
    <row r="145" spans="1:61">
      <c r="A145" t="str">
        <f>"1320"</f>
        <v>1320</v>
      </c>
      <c r="B145" t="str">
        <f>"الأنابيب السعودية"</f>
        <v>الأنابيب السعودية</v>
      </c>
      <c r="C145">
        <f>[1]!'TRADEPRICE~1320'</f>
        <v>27.3</v>
      </c>
      <c r="D145">
        <f>[1]!'CLOSE~1320'</f>
        <v>27.2</v>
      </c>
      <c r="E145" s="1">
        <f>[1]!'LOW~1320'</f>
        <v>26.7</v>
      </c>
      <c r="F145" s="1">
        <f>[1]!'HIGH~1320'</f>
        <v>27.3</v>
      </c>
      <c r="G145" s="1">
        <f>[1]!'OPEN~1320'</f>
        <v>26.9</v>
      </c>
      <c r="H145" s="1">
        <f>[1]!'PREVCLOSED~1320'</f>
        <v>26.9</v>
      </c>
      <c r="I145" s="1">
        <f>[1]!'TOTALVOLUME~1320'</f>
        <v>471631</v>
      </c>
      <c r="J145" t="str">
        <f>[1]!'LASTTADAWOLTIME~1320'</f>
        <v xml:space="preserve"> 15:29:16</v>
      </c>
      <c r="K145" t="str">
        <f>[1]!'LASTTADAWOLDATE~1320'</f>
        <v xml:space="preserve"> 30/07/2013</v>
      </c>
      <c r="L145">
        <f>[1]!'CHANGE~1320'</f>
        <v>0.3</v>
      </c>
      <c r="M145">
        <f>[1]!'CHANGERATIO~1320'</f>
        <v>1.1200000000000001</v>
      </c>
      <c r="N145">
        <f>[1]!'TRADEVOLUME~1320'</f>
        <v>168</v>
      </c>
      <c r="O145" t="str">
        <f>[1]!'TYPE~1320'</f>
        <v xml:space="preserve"> Buy</v>
      </c>
      <c r="P145" t="str">
        <f>[1]!'TICKDIRECTION~1320'</f>
        <v xml:space="preserve"> +</v>
      </c>
      <c r="Q145">
        <f>[1]!'BESTBIDVOLUME~1320'</f>
        <v>9463</v>
      </c>
      <c r="R145">
        <f>[1]!'BESTBIDPRICE~1320'</f>
        <v>27.1</v>
      </c>
      <c r="S145">
        <f>[1]!'BESTASKPRICE~1320'</f>
        <v>27.2</v>
      </c>
      <c r="T145">
        <f>[1]!'BESTASKVOLUME~1320'</f>
        <v>602</v>
      </c>
      <c r="U145">
        <f>[1]!'BIDTRADES~1320'</f>
        <v>116</v>
      </c>
      <c r="V145">
        <f>[1]!'OFFERTRADES~1320'</f>
        <v>101</v>
      </c>
      <c r="W145">
        <f>[1]!'BIDTRADESVOLUME~1320'</f>
        <v>290041</v>
      </c>
      <c r="X145">
        <f>[1]!'OFFERTRADESVOLUME~1320'</f>
        <v>181590</v>
      </c>
      <c r="Y145">
        <f>[1]!'BIDTRADESTURNOVER~1320'</f>
        <v>7842719.4000000004</v>
      </c>
      <c r="Z145">
        <f>[1]!'OFFERTRADESTURNOVER~1320'</f>
        <v>4893809.9000000004</v>
      </c>
      <c r="AA145">
        <f>[1]!'MONEYFLOWINDEX~1320'</f>
        <v>1.6000000238418599</v>
      </c>
      <c r="AB145">
        <f>[1]!'NETMONEYFLOW~1320'</f>
        <v>2948909.5</v>
      </c>
      <c r="AC145">
        <f>[1]!'CASHMAPRATIO~1320'</f>
        <v>61.580001831054702</v>
      </c>
      <c r="AD145">
        <f>[1]!'RANGERATIO~1320'</f>
        <v>2.23</v>
      </c>
      <c r="AE145">
        <f>[1]!'RANGE~1320'</f>
        <v>0.6</v>
      </c>
      <c r="AF145">
        <f>[1]!'PBR~1320'</f>
        <v>0</v>
      </c>
      <c r="AG145">
        <f>[1]!'S1~1320'</f>
        <v>26.9</v>
      </c>
      <c r="AH145">
        <f>[1]!'S2~1320'</f>
        <v>26.5</v>
      </c>
      <c r="AI145">
        <f>[1]!'R1~1320'</f>
        <v>27.5</v>
      </c>
      <c r="AJ145">
        <f>[1]!'R2~1320'</f>
        <v>27.7</v>
      </c>
      <c r="AK145">
        <f>[1]!'TURNOVER~1320'</f>
        <v>12736529.300000001</v>
      </c>
      <c r="AL145" t="str">
        <f>"الشركة السعودية لأنابيب الصلب"</f>
        <v>الشركة السعودية لأنابيب الصلب</v>
      </c>
      <c r="AM145">
        <f>[1]!'AVGVOLUME~1320'</f>
        <v>2173.41</v>
      </c>
      <c r="AN145">
        <f>[1]!'MAXPRICE~1320'</f>
        <v>29.5</v>
      </c>
      <c r="AO145">
        <f>[1]!'MINPRICE~1320'</f>
        <v>24.25</v>
      </c>
      <c r="AP145">
        <f>[1]!'NOOFBIDS~1320'</f>
        <v>44</v>
      </c>
      <c r="AQ145">
        <f>[1]!'NOOFASKS~1320'</f>
        <v>82</v>
      </c>
      <c r="AR145">
        <f>[1]!'HIGH52WEEKS~1320'</f>
        <v>28.5</v>
      </c>
      <c r="AS145">
        <f>[1]!'LOW52WEEKS~1320'</f>
        <v>21.05</v>
      </c>
      <c r="AT145">
        <f>[1]!'TOTALBIDVOLUME~1320'</f>
        <v>224440</v>
      </c>
      <c r="AU145">
        <f>[1]!'TOTALASKVOLUME~1320'</f>
        <v>229641</v>
      </c>
      <c r="AV145">
        <f>[1]!'SPREAD~1320'</f>
        <v>0.1</v>
      </c>
      <c r="AW145">
        <f>[1]!'TRADESNO~1320'</f>
        <v>217</v>
      </c>
      <c r="AX145">
        <f>[1]!'TASIVALUE~1320'</f>
        <v>0.1</v>
      </c>
      <c r="AY145">
        <f>[1]!'INDEXVALUE~1320'</f>
        <v>1.46</v>
      </c>
      <c r="AZ145">
        <f>[1]!'AVGPRICE~1320'</f>
        <v>27.01</v>
      </c>
      <c r="BA145">
        <f>[1]!'BIDASKRATIO~1320'</f>
        <v>0.98</v>
      </c>
      <c r="BB145">
        <f>[1]!'SPREADRATIO~1320'</f>
        <v>0.37</v>
      </c>
      <c r="BC145">
        <f>[1]!'FREETOEXPORTEDPERCENTAGE~1320'</f>
        <v>0.43619999999999998</v>
      </c>
      <c r="BD145">
        <f>[1]!'ISSUEDSHARES~1320'</f>
        <v>51000000</v>
      </c>
      <c r="BE145">
        <f>[1]!'FREEFLOAT~1320'</f>
        <v>22246276</v>
      </c>
      <c r="BF145" t="str">
        <f>[1]!'MARKETSECTORNAME_AR~1320'</f>
        <v xml:space="preserve"> التشييد والبناء</v>
      </c>
      <c r="BG145">
        <f>[1]!'MARKETSECTORID~1320'</f>
        <v>12</v>
      </c>
      <c r="BH145">
        <f>[1]!'TASIVALUEPERCENTAGE~1320'</f>
        <v>0</v>
      </c>
      <c r="BI145">
        <f>[1]!'SECTORVALUEPERCENTAGE~1320'</f>
        <v>0</v>
      </c>
    </row>
    <row r="146" spans="1:61">
      <c r="A146" t="str">
        <f>"1310"</f>
        <v>1310</v>
      </c>
      <c r="B146" t="str">
        <f>"مجموعة المعجل"</f>
        <v>مجموعة المعجل</v>
      </c>
      <c r="C146">
        <f>[1]!'TRADEPRICE~1310'</f>
        <v>0</v>
      </c>
      <c r="D146">
        <f>[1]!'CLOSE~1310'</f>
        <v>0</v>
      </c>
      <c r="E146" s="1">
        <f>[1]!'LOW~1310'</f>
        <v>0</v>
      </c>
      <c r="F146" s="1">
        <f>[1]!'HIGH~1310'</f>
        <v>0</v>
      </c>
      <c r="G146" s="1">
        <f>[1]!'OPEN~1310'</f>
        <v>0</v>
      </c>
      <c r="H146" s="1">
        <f>[1]!'PREVCLOSED~1310'</f>
        <v>12.55</v>
      </c>
      <c r="I146" s="1">
        <f>[1]!'TOTALVOLUME~1310'</f>
        <v>0</v>
      </c>
      <c r="J146" t="str">
        <f>[1]!'LASTTADAWOLTIME~1310'</f>
        <v xml:space="preserve"> 00:00:00</v>
      </c>
      <c r="K146" t="str">
        <f>[1]!'LASTTADAWOLDATE~1310'</f>
        <v xml:space="preserve"> 30/07/2013</v>
      </c>
      <c r="L146">
        <f>[1]!'CHANGE~1310'</f>
        <v>0</v>
      </c>
      <c r="M146">
        <f>[1]!'CHANGERATIO~1310'</f>
        <v>0</v>
      </c>
      <c r="N146">
        <f>[1]!'TRADEVOLUME~1310'</f>
        <v>0</v>
      </c>
      <c r="O146" t="str">
        <f>[1]!'TYPE~1310'</f>
        <v xml:space="preserve"> </v>
      </c>
      <c r="P146" t="str">
        <f>[1]!'TICKDIRECTION~1310'</f>
        <v xml:space="preserve"> =</v>
      </c>
      <c r="Q146">
        <f>[1]!'BESTBIDVOLUME~1310'</f>
        <v>0</v>
      </c>
      <c r="R146">
        <f>[1]!'BESTBIDPRICE~1310'</f>
        <v>0</v>
      </c>
      <c r="S146">
        <f>[1]!'BESTASKPRICE~1310'</f>
        <v>0</v>
      </c>
      <c r="T146">
        <f>[1]!'BESTASKVOLUME~1310'</f>
        <v>0</v>
      </c>
      <c r="U146">
        <f>[1]!'BIDTRADES~1310'</f>
        <v>0</v>
      </c>
      <c r="V146">
        <f>[1]!'OFFERTRADES~1310'</f>
        <v>0</v>
      </c>
      <c r="W146">
        <f>[1]!'BIDTRADESVOLUME~1310'</f>
        <v>0</v>
      </c>
      <c r="X146">
        <f>[1]!'OFFERTRADESVOLUME~1310'</f>
        <v>0</v>
      </c>
      <c r="Y146">
        <f>[1]!'BIDTRADESTURNOVER~1310'</f>
        <v>0</v>
      </c>
      <c r="Z146">
        <f>[1]!'OFFERTRADESTURNOVER~1310'</f>
        <v>0</v>
      </c>
      <c r="AA146">
        <f>[1]!'MONEYFLOWINDEX~1310'</f>
        <v>0</v>
      </c>
      <c r="AB146">
        <f>[1]!'NETMONEYFLOW~1310'</f>
        <v>0</v>
      </c>
      <c r="AC146">
        <f>[1]!'CASHMAPRATIO~1310'</f>
        <v>0</v>
      </c>
      <c r="AD146">
        <f>[1]!'RANGERATIO~1310'</f>
        <v>0</v>
      </c>
      <c r="AE146">
        <f>[1]!'RANGE~1310'</f>
        <v>0</v>
      </c>
      <c r="AF146">
        <f>[1]!'PBR~1310'</f>
        <v>3.72</v>
      </c>
      <c r="AG146">
        <f>[1]!'S1~1310'</f>
        <v>0</v>
      </c>
      <c r="AH146">
        <f>[1]!'S2~1310'</f>
        <v>0</v>
      </c>
      <c r="AI146">
        <f>[1]!'R1~1310'</f>
        <v>0</v>
      </c>
      <c r="AJ146">
        <f>[1]!'R2~1310'</f>
        <v>0</v>
      </c>
      <c r="AK146">
        <f>[1]!'TURNOVER~1310'</f>
        <v>0</v>
      </c>
      <c r="AL146" t="str">
        <f>"شركة مجموعة محمد المعجل"</f>
        <v>شركة مجموعة محمد المعجل</v>
      </c>
      <c r="AM146">
        <f>[1]!'AVGVOLUME~1310'</f>
        <v>0</v>
      </c>
      <c r="AN146">
        <f>[1]!'MAXPRICE~1310'</f>
        <v>13.8</v>
      </c>
      <c r="AO146">
        <f>[1]!'MINPRICE~1310'</f>
        <v>11.3</v>
      </c>
      <c r="AP146">
        <f>[1]!'NOOFBIDS~1310'</f>
        <v>0</v>
      </c>
      <c r="AQ146">
        <f>[1]!'NOOFASKS~1310'</f>
        <v>0</v>
      </c>
      <c r="AR146">
        <f>[1]!'HIGH52WEEKS~1310'</f>
        <v>12.9</v>
      </c>
      <c r="AS146">
        <f>[1]!'LOW52WEEKS~1310'</f>
        <v>11.8</v>
      </c>
      <c r="AT146">
        <f>[1]!'TOTALBIDVOLUME~1310'</f>
        <v>0</v>
      </c>
      <c r="AU146">
        <f>[1]!'TOTALASKVOLUME~1310'</f>
        <v>0</v>
      </c>
      <c r="AV146">
        <f>[1]!'SPREAD~1310'</f>
        <v>0</v>
      </c>
      <c r="AW146">
        <f>[1]!'TRADESNO~1310'</f>
        <v>0</v>
      </c>
      <c r="AX146">
        <f>[1]!'TASIVALUE~1310'</f>
        <v>0</v>
      </c>
      <c r="AY146">
        <f>[1]!'INDEXVALUE~1310'</f>
        <v>0</v>
      </c>
      <c r="AZ146">
        <f>[1]!'AVGPRICE~1310'</f>
        <v>0</v>
      </c>
      <c r="BA146">
        <f>[1]!'BIDASKRATIO~1310'</f>
        <v>0</v>
      </c>
      <c r="BB146">
        <f>[1]!'SPREADRATIO~1310'</f>
        <v>0</v>
      </c>
      <c r="BC146">
        <f>[1]!'FREETOEXPORTEDPERCENTAGE~1310'</f>
        <v>0.5</v>
      </c>
      <c r="BD146">
        <f>[1]!'ISSUEDSHARES~1310'</f>
        <v>125000000</v>
      </c>
      <c r="BE146">
        <f>[1]!'FREEFLOAT~1310'</f>
        <v>62500000</v>
      </c>
      <c r="BF146" t="str">
        <f>[1]!'MARKETSECTORNAME_AR~1310'</f>
        <v xml:space="preserve"> التشييد والبناء</v>
      </c>
      <c r="BG146">
        <f>[1]!'MARKETSECTORID~1310'</f>
        <v>12</v>
      </c>
      <c r="BH146">
        <f>[1]!'TASIVALUEPERCENTAGE~1310'</f>
        <v>0</v>
      </c>
      <c r="BI146">
        <f>[1]!'SECTORVALUEPERCENTAGE~1310'</f>
        <v>0</v>
      </c>
    </row>
    <row r="147" spans="1:61">
      <c r="A147" t="str">
        <f>"1301"</f>
        <v>1301</v>
      </c>
      <c r="B147" t="str">
        <f>"أسلاك"</f>
        <v>أسلاك</v>
      </c>
      <c r="C147">
        <f>[1]!'TRADEPRICE~1301'</f>
        <v>38.799999999999997</v>
      </c>
      <c r="D147">
        <f>[1]!'CLOSE~1301'</f>
        <v>38.799999999999997</v>
      </c>
      <c r="E147" s="1">
        <f>[1]!'LOW~1301'</f>
        <v>38.5</v>
      </c>
      <c r="F147" s="1">
        <f>[1]!'HIGH~1301'</f>
        <v>39</v>
      </c>
      <c r="G147" s="1">
        <f>[1]!'OPEN~1301'</f>
        <v>38.9</v>
      </c>
      <c r="H147" s="1">
        <f>[1]!'PREVCLOSED~1301'</f>
        <v>38.799999999999997</v>
      </c>
      <c r="I147" s="1">
        <f>[1]!'TOTALVOLUME~1301'</f>
        <v>184096</v>
      </c>
      <c r="J147" t="str">
        <f>[1]!'LASTTADAWOLTIME~1301'</f>
        <v xml:space="preserve"> 15:29:28</v>
      </c>
      <c r="K147" t="str">
        <f>[1]!'LASTTADAWOLDATE~1301'</f>
        <v xml:space="preserve"> 30/07/2013</v>
      </c>
      <c r="L147">
        <f>[1]!'CHANGE~1301'</f>
        <v>0</v>
      </c>
      <c r="M147">
        <f>[1]!'CHANGERATIO~1301'</f>
        <v>0</v>
      </c>
      <c r="N147">
        <f>[1]!'TRADEVOLUME~1301'</f>
        <v>3000</v>
      </c>
      <c r="O147" t="str">
        <f>[1]!'TYPE~1301'</f>
        <v xml:space="preserve"> Buy</v>
      </c>
      <c r="P147" t="str">
        <f>[1]!'TICKDIRECTION~1301'</f>
        <v xml:space="preserve"> +</v>
      </c>
      <c r="Q147">
        <f>[1]!'BESTBIDVOLUME~1301'</f>
        <v>1971</v>
      </c>
      <c r="R147">
        <f>[1]!'BESTBIDPRICE~1301'</f>
        <v>38.700000000000003</v>
      </c>
      <c r="S147">
        <f>[1]!'BESTASKPRICE~1301'</f>
        <v>38.799999999999997</v>
      </c>
      <c r="T147">
        <f>[1]!'BESTASKVOLUME~1301'</f>
        <v>13816</v>
      </c>
      <c r="U147">
        <f>[1]!'BIDTRADES~1301'</f>
        <v>75</v>
      </c>
      <c r="V147">
        <f>[1]!'OFFERTRADES~1301'</f>
        <v>129</v>
      </c>
      <c r="W147">
        <f>[1]!'BIDTRADESVOLUME~1301'</f>
        <v>60180</v>
      </c>
      <c r="X147">
        <f>[1]!'OFFERTRADESVOLUME~1301'</f>
        <v>123916</v>
      </c>
      <c r="Y147">
        <f>[1]!'BIDTRADESTURNOVER~1301'</f>
        <v>2333030.7999999998</v>
      </c>
      <c r="Z147">
        <f>[1]!'OFFERTRADESTURNOVER~1301'</f>
        <v>4798055.5</v>
      </c>
      <c r="AA147">
        <f>[1]!'MONEYFLOWINDEX~1301'</f>
        <v>0.490000009536743</v>
      </c>
      <c r="AB147">
        <f>[1]!'NETMONEYFLOW~1301'</f>
        <v>-2465024.7000000002</v>
      </c>
      <c r="AC147">
        <f>[1]!'CASHMAPRATIO~1301'</f>
        <v>32.720001220703097</v>
      </c>
      <c r="AD147">
        <f>[1]!'RANGERATIO~1301'</f>
        <v>1.29</v>
      </c>
      <c r="AE147">
        <f>[1]!'RANGE~1301'</f>
        <v>0.5</v>
      </c>
      <c r="AF147">
        <f>[1]!'PBR~1301'</f>
        <v>0</v>
      </c>
      <c r="AG147">
        <f>[1]!'S1~1301'</f>
        <v>38.54</v>
      </c>
      <c r="AH147">
        <f>[1]!'S2~1301'</f>
        <v>38.270000000000003</v>
      </c>
      <c r="AI147">
        <f>[1]!'R1~1301'</f>
        <v>39.04</v>
      </c>
      <c r="AJ147">
        <f>[1]!'R2~1301'</f>
        <v>39.270000000000003</v>
      </c>
      <c r="AK147">
        <f>[1]!'TURNOVER~1301'</f>
        <v>7131086.2999999998</v>
      </c>
      <c r="AL147" t="str">
        <f>"شركة إتحاد مصانع الأسلاك"</f>
        <v>شركة إتحاد مصانع الأسلاك</v>
      </c>
      <c r="AM147">
        <f>[1]!'AVGVOLUME~1301'</f>
        <v>902.43</v>
      </c>
      <c r="AN147">
        <f>[1]!'MAXPRICE~1301'</f>
        <v>42.6</v>
      </c>
      <c r="AO147">
        <f>[1]!'MINPRICE~1301'</f>
        <v>35</v>
      </c>
      <c r="AP147">
        <f>[1]!'NOOFBIDS~1301'</f>
        <v>57</v>
      </c>
      <c r="AQ147">
        <f>[1]!'NOOFASKS~1301'</f>
        <v>89</v>
      </c>
      <c r="AR147">
        <f>[1]!'HIGH52WEEKS~1301'</f>
        <v>41.6</v>
      </c>
      <c r="AS147">
        <f>[1]!'LOW52WEEKS~1301'</f>
        <v>32.5</v>
      </c>
      <c r="AT147">
        <f>[1]!'TOTALBIDVOLUME~1301'</f>
        <v>74620</v>
      </c>
      <c r="AU147">
        <f>[1]!'TOTALASKVOLUME~1301'</f>
        <v>173501</v>
      </c>
      <c r="AV147">
        <f>[1]!'SPREAD~1301'</f>
        <v>0.1</v>
      </c>
      <c r="AW147">
        <f>[1]!'TRADESNO~1301'</f>
        <v>204</v>
      </c>
      <c r="AX147">
        <f>[1]!'TASIVALUE~1301'</f>
        <v>0</v>
      </c>
      <c r="AY147">
        <f>[1]!'INDEXVALUE~1301'</f>
        <v>0</v>
      </c>
      <c r="AZ147">
        <f>[1]!'AVGPRICE~1301'</f>
        <v>38.729999999999997</v>
      </c>
      <c r="BA147">
        <f>[1]!'BIDASKRATIO~1301'</f>
        <v>0.43</v>
      </c>
      <c r="BB147">
        <f>[1]!'SPREADRATIO~1301'</f>
        <v>0.26</v>
      </c>
      <c r="BC147">
        <f>[1]!'FREETOEXPORTEDPERCENTAGE~1301'</f>
        <v>1</v>
      </c>
      <c r="BD147">
        <f>[1]!'ISSUEDSHARES~1301'</f>
        <v>32500000</v>
      </c>
      <c r="BE147">
        <f>[1]!'FREEFLOAT~1301'</f>
        <v>32500000</v>
      </c>
      <c r="BF147" t="str">
        <f>[1]!'MARKETSECTORNAME_AR~1301'</f>
        <v xml:space="preserve"> التشييد والبناء</v>
      </c>
      <c r="BG147">
        <f>[1]!'MARKETSECTORID~1301'</f>
        <v>12</v>
      </c>
      <c r="BH147">
        <f>[1]!'TASIVALUEPERCENTAGE~1301'</f>
        <v>0</v>
      </c>
      <c r="BI147">
        <f>[1]!'SECTORVALUEPERCENTAGE~1301'</f>
        <v>0</v>
      </c>
    </row>
    <row r="148" spans="1:61">
      <c r="A148" t="str">
        <f>"1214"</f>
        <v>1214</v>
      </c>
      <c r="B148" t="str">
        <f>"شاكر"</f>
        <v>شاكر</v>
      </c>
      <c r="C148">
        <f>[1]!'TRADEPRICE~1214'</f>
        <v>83.5</v>
      </c>
      <c r="D148">
        <f>[1]!'CLOSE~1214'</f>
        <v>83.5</v>
      </c>
      <c r="E148" s="1">
        <f>[1]!'LOW~1214'</f>
        <v>83.25</v>
      </c>
      <c r="F148" s="1">
        <f>[1]!'HIGH~1214'</f>
        <v>84.75</v>
      </c>
      <c r="G148" s="1">
        <f>[1]!'OPEN~1214'</f>
        <v>83.75</v>
      </c>
      <c r="H148" s="1">
        <f>[1]!'PREVCLOSED~1214'</f>
        <v>82.75</v>
      </c>
      <c r="I148" s="1">
        <f>[1]!'TOTALVOLUME~1214'</f>
        <v>224123</v>
      </c>
      <c r="J148" t="str">
        <f>[1]!'LASTTADAWOLTIME~1214'</f>
        <v xml:space="preserve"> 15:29:57</v>
      </c>
      <c r="K148" t="str">
        <f>[1]!'LASTTADAWOLDATE~1214'</f>
        <v xml:space="preserve"> 30/07/2013</v>
      </c>
      <c r="L148">
        <f>[1]!'CHANGE~1214'</f>
        <v>0.75</v>
      </c>
      <c r="M148">
        <f>[1]!'CHANGERATIO~1214'</f>
        <v>0.91</v>
      </c>
      <c r="N148">
        <f>[1]!'TRADEVOLUME~1214'</f>
        <v>1216</v>
      </c>
      <c r="O148" t="str">
        <f>[1]!'TYPE~1214'</f>
        <v xml:space="preserve"> Buy</v>
      </c>
      <c r="P148" t="str">
        <f>[1]!'TICKDIRECTION~1214'</f>
        <v xml:space="preserve"> +</v>
      </c>
      <c r="Q148">
        <f>[1]!'BESTBIDVOLUME~1214'</f>
        <v>2784</v>
      </c>
      <c r="R148">
        <f>[1]!'BESTBIDPRICE~1214'</f>
        <v>83.5</v>
      </c>
      <c r="S148">
        <f>[1]!'BESTASKPRICE~1214'</f>
        <v>83.75</v>
      </c>
      <c r="T148">
        <f>[1]!'BESTASKVOLUME~1214'</f>
        <v>3150</v>
      </c>
      <c r="U148">
        <f>[1]!'BIDTRADES~1214'</f>
        <v>136</v>
      </c>
      <c r="V148">
        <f>[1]!'OFFERTRADES~1214'</f>
        <v>184</v>
      </c>
      <c r="W148">
        <f>[1]!'BIDTRADESVOLUME~1214'</f>
        <v>100242</v>
      </c>
      <c r="X148">
        <f>[1]!'OFFERTRADESVOLUME~1214'</f>
        <v>123881</v>
      </c>
      <c r="Y148">
        <f>[1]!'BIDTRADESTURNOVER~1214'</f>
        <v>8418664.75</v>
      </c>
      <c r="Z148">
        <f>[1]!'OFFERTRADESTURNOVER~1214'</f>
        <v>10383790.25</v>
      </c>
      <c r="AA148">
        <f>[1]!'MONEYFLOWINDEX~1214'</f>
        <v>0.81000000238418601</v>
      </c>
      <c r="AB148">
        <f>[1]!'NETMONEYFLOW~1214'</f>
        <v>-1965125.5</v>
      </c>
      <c r="AC148">
        <f>[1]!'CASHMAPRATIO~1214'</f>
        <v>44.7700004577637</v>
      </c>
      <c r="AD148">
        <f>[1]!'RANGERATIO~1214'</f>
        <v>1.81</v>
      </c>
      <c r="AE148">
        <f>[1]!'RANGE~1214'</f>
        <v>1.5</v>
      </c>
      <c r="AF148">
        <f>[1]!'PBR~1214'</f>
        <v>0</v>
      </c>
      <c r="AG148">
        <f>[1]!'S1~1214'</f>
        <v>82.91</v>
      </c>
      <c r="AH148">
        <f>[1]!'S2~1214'</f>
        <v>82.33</v>
      </c>
      <c r="AI148">
        <f>[1]!'R1~1214'</f>
        <v>84.41</v>
      </c>
      <c r="AJ148">
        <f>[1]!'R2~1214'</f>
        <v>85.33</v>
      </c>
      <c r="AK148">
        <f>[1]!'TURNOVER~1214'</f>
        <v>18802455</v>
      </c>
      <c r="AL148" t="str">
        <f>"شركة الحسن غازي إبراهيم شاكر "</f>
        <v xml:space="preserve">شركة الحسن غازي إبراهيم شاكر </v>
      </c>
      <c r="AM148">
        <f>[1]!'AVGVOLUME~1214'</f>
        <v>700.38</v>
      </c>
      <c r="AN148">
        <f>[1]!'MAXPRICE~1214'</f>
        <v>91</v>
      </c>
      <c r="AO148">
        <f>[1]!'MINPRICE~1214'</f>
        <v>74.5</v>
      </c>
      <c r="AP148">
        <f>[1]!'NOOFBIDS~1214'</f>
        <v>23</v>
      </c>
      <c r="AQ148">
        <f>[1]!'NOOFASKS~1214'</f>
        <v>67</v>
      </c>
      <c r="AR148">
        <f>[1]!'HIGH52WEEKS~1214'</f>
        <v>92.75</v>
      </c>
      <c r="AS148">
        <f>[1]!'LOW52WEEKS~1214'</f>
        <v>63.75</v>
      </c>
      <c r="AT148">
        <f>[1]!'TOTALBIDVOLUME~1214'</f>
        <v>10289</v>
      </c>
      <c r="AU148">
        <f>[1]!'TOTALASKVOLUME~1214'</f>
        <v>78080</v>
      </c>
      <c r="AV148">
        <f>[1]!'SPREAD~1214'</f>
        <v>0.25</v>
      </c>
      <c r="AW148">
        <f>[1]!'TRADESNO~1214'</f>
        <v>320</v>
      </c>
      <c r="AX148">
        <f>[1]!'TASIVALUE~1214'</f>
        <v>0.19</v>
      </c>
      <c r="AY148">
        <f>[1]!'INDEXVALUE~1214'</f>
        <v>4.29</v>
      </c>
      <c r="AZ148">
        <f>[1]!'AVGPRICE~1214'</f>
        <v>83.89</v>
      </c>
      <c r="BA148">
        <f>[1]!'BIDASKRATIO~1214'</f>
        <v>0.13</v>
      </c>
      <c r="BB148">
        <f>[1]!'SPREADRATIO~1214'</f>
        <v>0.3</v>
      </c>
      <c r="BC148">
        <f>[1]!'FREETOEXPORTEDPERCENTAGE~1214'</f>
        <v>0.65569999999999995</v>
      </c>
      <c r="BD148">
        <f>[1]!'ISSUEDSHARES~1214'</f>
        <v>35000000</v>
      </c>
      <c r="BE148">
        <f>[1]!'FREEFLOAT~1214'</f>
        <v>22950000</v>
      </c>
      <c r="BF148" t="str">
        <f>[1]!'MARKETSECTORNAME_AR~1214'</f>
        <v xml:space="preserve"> الأستثمار الصناعي </v>
      </c>
      <c r="BG148">
        <f>[1]!'MARKETSECTORID~1214'</f>
        <v>11</v>
      </c>
      <c r="BH148">
        <f>[1]!'TASIVALUEPERCENTAGE~1214'</f>
        <v>1E-4</v>
      </c>
      <c r="BI148">
        <f>[1]!'SECTORVALUEPERCENTAGE~1214'</f>
        <v>1E-4</v>
      </c>
    </row>
    <row r="149" spans="1:61">
      <c r="A149" t="str">
        <f>"1213"</f>
        <v>1213</v>
      </c>
      <c r="B149" t="str">
        <f>"مجموعة السريع"</f>
        <v>مجموعة السريع</v>
      </c>
      <c r="C149">
        <f>[1]!'TRADEPRICE~1213'</f>
        <v>20.2</v>
      </c>
      <c r="D149">
        <f>[1]!'CLOSE~1213'</f>
        <v>20.149999999999999</v>
      </c>
      <c r="E149" s="1">
        <f>[1]!'LOW~1213'</f>
        <v>20.05</v>
      </c>
      <c r="F149" s="1">
        <f>[1]!'HIGH~1213'</f>
        <v>20.25</v>
      </c>
      <c r="G149" s="1">
        <f>[1]!'OPEN~1213'</f>
        <v>20.2</v>
      </c>
      <c r="H149" s="1">
        <f>[1]!'PREVCLOSED~1213'</f>
        <v>20.3</v>
      </c>
      <c r="I149" s="1">
        <f>[1]!'TOTALVOLUME~1213'</f>
        <v>286374</v>
      </c>
      <c r="J149" t="str">
        <f>[1]!'LASTTADAWOLTIME~1213'</f>
        <v xml:space="preserve"> 15:29:57</v>
      </c>
      <c r="K149" t="str">
        <f>[1]!'LASTTADAWOLDATE~1213'</f>
        <v xml:space="preserve"> 30/07/2013</v>
      </c>
      <c r="L149">
        <f>[1]!'CHANGE~1213'</f>
        <v>-0.15</v>
      </c>
      <c r="M149">
        <f>[1]!'CHANGERATIO~1213'</f>
        <v>-0.74</v>
      </c>
      <c r="N149">
        <f>[1]!'TRADEVOLUME~1213'</f>
        <v>300</v>
      </c>
      <c r="O149" t="str">
        <f>[1]!'TYPE~1213'</f>
        <v xml:space="preserve"> Buy</v>
      </c>
      <c r="P149" t="str">
        <f>[1]!'TICKDIRECTION~1213'</f>
        <v xml:space="preserve"> +</v>
      </c>
      <c r="Q149">
        <f>[1]!'BESTBIDVOLUME~1213'</f>
        <v>22554</v>
      </c>
      <c r="R149">
        <f>[1]!'BESTBIDPRICE~1213'</f>
        <v>20.149999999999999</v>
      </c>
      <c r="S149">
        <f>[1]!'BESTASKPRICE~1213'</f>
        <v>20.2</v>
      </c>
      <c r="T149">
        <f>[1]!'BESTASKVOLUME~1213'</f>
        <v>7880</v>
      </c>
      <c r="U149">
        <f>[1]!'BIDTRADES~1213'</f>
        <v>112</v>
      </c>
      <c r="V149">
        <f>[1]!'OFFERTRADES~1213'</f>
        <v>115</v>
      </c>
      <c r="W149">
        <f>[1]!'BIDTRADESVOLUME~1213'</f>
        <v>150672</v>
      </c>
      <c r="X149">
        <f>[1]!'OFFERTRADESVOLUME~1213'</f>
        <v>135702</v>
      </c>
      <c r="Y149">
        <f>[1]!'BIDTRADESTURNOVER~1213'</f>
        <v>3041348.7</v>
      </c>
      <c r="Z149">
        <f>[1]!'OFFERTRADESTURNOVER~1213'</f>
        <v>2730597.95</v>
      </c>
      <c r="AA149">
        <f>[1]!'MONEYFLOWINDEX~1213'</f>
        <v>1.1100000143051101</v>
      </c>
      <c r="AB149">
        <f>[1]!'NETMONEYFLOW~1213'</f>
        <v>310750.75</v>
      </c>
      <c r="AC149">
        <f>[1]!'CASHMAPRATIO~1213'</f>
        <v>52.689998626708999</v>
      </c>
      <c r="AD149">
        <f>[1]!'RANGERATIO~1213'</f>
        <v>0.99</v>
      </c>
      <c r="AE149">
        <f>[1]!'RANGE~1213'</f>
        <v>0.2</v>
      </c>
      <c r="AF149">
        <f>[1]!'PBR~1213'</f>
        <v>0</v>
      </c>
      <c r="AG149">
        <f>[1]!'S1~1213'</f>
        <v>20.09</v>
      </c>
      <c r="AH149">
        <f>[1]!'S2~1213'</f>
        <v>19.97</v>
      </c>
      <c r="AI149">
        <f>[1]!'R1~1213'</f>
        <v>20.29</v>
      </c>
      <c r="AJ149">
        <f>[1]!'R2~1213'</f>
        <v>20.37</v>
      </c>
      <c r="AK149">
        <f>[1]!'TURNOVER~1213'</f>
        <v>5771946.6500000004</v>
      </c>
      <c r="AL149" t="str">
        <f>"مجموعة السريع التجارية الصناعية"</f>
        <v>مجموعة السريع التجارية الصناعية</v>
      </c>
      <c r="AM149">
        <f>[1]!'AVGVOLUME~1213'</f>
        <v>1261.56</v>
      </c>
      <c r="AN149">
        <f>[1]!'MAXPRICE~1213'</f>
        <v>22.3</v>
      </c>
      <c r="AO149">
        <f>[1]!'MINPRICE~1213'</f>
        <v>18.3</v>
      </c>
      <c r="AP149">
        <f>[1]!'NOOFBIDS~1213'</f>
        <v>55</v>
      </c>
      <c r="AQ149">
        <f>[1]!'NOOFASKS~1213'</f>
        <v>64</v>
      </c>
      <c r="AR149">
        <f>[1]!'HIGH52WEEKS~1213'</f>
        <v>34.5</v>
      </c>
      <c r="AS149">
        <f>[1]!'LOW52WEEKS~1213'</f>
        <v>18.100000000000001</v>
      </c>
      <c r="AT149">
        <f>[1]!'TOTALBIDVOLUME~1213'</f>
        <v>124007</v>
      </c>
      <c r="AU149">
        <f>[1]!'TOTALASKVOLUME~1213'</f>
        <v>202700</v>
      </c>
      <c r="AV149">
        <f>[1]!'SPREAD~1213'</f>
        <v>0.05</v>
      </c>
      <c r="AW149">
        <f>[1]!'TRADESNO~1213'</f>
        <v>227</v>
      </c>
      <c r="AX149">
        <f>[1]!'TASIVALUE~1213'</f>
        <v>-0.03</v>
      </c>
      <c r="AY149">
        <f>[1]!'INDEXVALUE~1213'</f>
        <v>-0.75</v>
      </c>
      <c r="AZ149">
        <f>[1]!'AVGPRICE~1213'</f>
        <v>20.149999999999999</v>
      </c>
      <c r="BA149">
        <f>[1]!'BIDASKRATIO~1213'</f>
        <v>0.61</v>
      </c>
      <c r="BB149">
        <f>[1]!'SPREADRATIO~1213'</f>
        <v>0.25</v>
      </c>
      <c r="BC149">
        <f>[1]!'FREETOEXPORTEDPERCENTAGE~1213'</f>
        <v>1</v>
      </c>
      <c r="BD149">
        <f>[1]!'ISSUEDSHARES~1213'</f>
        <v>30000000</v>
      </c>
      <c r="BE149">
        <f>[1]!'FREEFLOAT~1213'</f>
        <v>30000000</v>
      </c>
      <c r="BF149" t="str">
        <f>[1]!'MARKETSECTORNAME_AR~1213'</f>
        <v xml:space="preserve"> الأستثمار الصناعي </v>
      </c>
      <c r="BG149">
        <f>[1]!'MARKETSECTORID~1213'</f>
        <v>11</v>
      </c>
      <c r="BH149">
        <f>[1]!'TASIVALUEPERCENTAGE~1213'</f>
        <v>0</v>
      </c>
      <c r="BI149">
        <f>[1]!'SECTORVALUEPERCENTAGE~1213'</f>
        <v>0</v>
      </c>
    </row>
    <row r="150" spans="1:61">
      <c r="A150" t="str">
        <f>"1212"</f>
        <v>1212</v>
      </c>
      <c r="B150" t="str">
        <f>"أسترا الصناعية"</f>
        <v>أسترا الصناعية</v>
      </c>
      <c r="C150">
        <f>[1]!'TRADEPRICE~1212'</f>
        <v>44</v>
      </c>
      <c r="D150">
        <f>[1]!'CLOSE~1212'</f>
        <v>44</v>
      </c>
      <c r="E150" s="1">
        <f>[1]!'LOW~1212'</f>
        <v>44</v>
      </c>
      <c r="F150" s="1">
        <f>[1]!'HIGH~1212'</f>
        <v>44.5</v>
      </c>
      <c r="G150" s="1">
        <f>[1]!'OPEN~1212'</f>
        <v>44.2</v>
      </c>
      <c r="H150" s="1">
        <f>[1]!'PREVCLOSED~1212'</f>
        <v>44.1</v>
      </c>
      <c r="I150" s="1">
        <f>[1]!'TOTALVOLUME~1212'</f>
        <v>381878</v>
      </c>
      <c r="J150" t="str">
        <f>[1]!'LASTTADAWOLTIME~1212'</f>
        <v xml:space="preserve"> 15:29:59</v>
      </c>
      <c r="K150" t="str">
        <f>[1]!'LASTTADAWOLDATE~1212'</f>
        <v xml:space="preserve"> 30/07/2013</v>
      </c>
      <c r="L150">
        <f>[1]!'CHANGE~1212'</f>
        <v>-0.1</v>
      </c>
      <c r="M150">
        <f>[1]!'CHANGERATIO~1212'</f>
        <v>-0.23</v>
      </c>
      <c r="N150">
        <f>[1]!'TRADEVOLUME~1212'</f>
        <v>1653</v>
      </c>
      <c r="O150" t="str">
        <f>[1]!'TYPE~1212'</f>
        <v xml:space="preserve"> Sell</v>
      </c>
      <c r="P150" t="str">
        <f>[1]!'TICKDIRECTION~1212'</f>
        <v xml:space="preserve"> =</v>
      </c>
      <c r="Q150">
        <f>[1]!'BESTBIDVOLUME~1212'</f>
        <v>17694</v>
      </c>
      <c r="R150">
        <f>[1]!'BESTBIDPRICE~1212'</f>
        <v>43.9</v>
      </c>
      <c r="S150">
        <f>[1]!'BESTASKPRICE~1212'</f>
        <v>44</v>
      </c>
      <c r="T150">
        <f>[1]!'BESTASKVOLUME~1212'</f>
        <v>1269</v>
      </c>
      <c r="U150">
        <f>[1]!'BIDTRADES~1212'</f>
        <v>197</v>
      </c>
      <c r="V150">
        <f>[1]!'OFFERTRADES~1212'</f>
        <v>236</v>
      </c>
      <c r="W150">
        <f>[1]!'BIDTRADESVOLUME~1212'</f>
        <v>183212</v>
      </c>
      <c r="X150">
        <f>[1]!'OFFERTRADESVOLUME~1212'</f>
        <v>198666</v>
      </c>
      <c r="Y150">
        <f>[1]!'BIDTRADESTURNOVER~1212'</f>
        <v>8096052.7999999998</v>
      </c>
      <c r="Z150">
        <f>[1]!'OFFERTRADESTURNOVER~1212'</f>
        <v>8758077.1999999993</v>
      </c>
      <c r="AA150">
        <f>[1]!'MONEYFLOWINDEX~1212'</f>
        <v>0.92000001668930098</v>
      </c>
      <c r="AB150">
        <f>[1]!'NETMONEYFLOW~1212'</f>
        <v>-662024.4</v>
      </c>
      <c r="AC150">
        <f>[1]!'CASHMAPRATIO~1212'</f>
        <v>48.040000915527301</v>
      </c>
      <c r="AD150">
        <f>[1]!'RANGERATIO~1212'</f>
        <v>1.1299999999999999</v>
      </c>
      <c r="AE150">
        <f>[1]!'RANGE~1212'</f>
        <v>0.5</v>
      </c>
      <c r="AF150">
        <f>[1]!'PBR~1212'</f>
        <v>1.06</v>
      </c>
      <c r="AG150">
        <f>[1]!'S1~1212'</f>
        <v>43.84</v>
      </c>
      <c r="AH150">
        <f>[1]!'S2~1212'</f>
        <v>43.67</v>
      </c>
      <c r="AI150">
        <f>[1]!'R1~1212'</f>
        <v>44.34</v>
      </c>
      <c r="AJ150">
        <f>[1]!'R2~1212'</f>
        <v>44.67</v>
      </c>
      <c r="AK150">
        <f>[1]!'TURNOVER~1212'</f>
        <v>16854130</v>
      </c>
      <c r="AL150" t="str">
        <f>"شركة مجموعة أسترا الصناعية"</f>
        <v>شركة مجموعة أسترا الصناعية</v>
      </c>
      <c r="AM150">
        <f>[1]!'AVGVOLUME~1212'</f>
        <v>881.94</v>
      </c>
      <c r="AN150">
        <f>[1]!'MAXPRICE~1212'</f>
        <v>48.5</v>
      </c>
      <c r="AO150">
        <f>[1]!'MINPRICE~1212'</f>
        <v>39.700000000000003</v>
      </c>
      <c r="AP150">
        <f>[1]!'NOOFBIDS~1212'</f>
        <v>40</v>
      </c>
      <c r="AQ150">
        <f>[1]!'NOOFASKS~1212'</f>
        <v>90</v>
      </c>
      <c r="AR150">
        <f>[1]!'HIGH52WEEKS~1212'</f>
        <v>52.25</v>
      </c>
      <c r="AS150">
        <f>[1]!'LOW52WEEKS~1212'</f>
        <v>35</v>
      </c>
      <c r="AT150">
        <f>[1]!'TOTALBIDVOLUME~1212'</f>
        <v>53379</v>
      </c>
      <c r="AU150">
        <f>[1]!'TOTALASKVOLUME~1212'</f>
        <v>157652</v>
      </c>
      <c r="AV150">
        <f>[1]!'SPREAD~1212'</f>
        <v>0.1</v>
      </c>
      <c r="AW150">
        <f>[1]!'TRADESNO~1212'</f>
        <v>433</v>
      </c>
      <c r="AX150">
        <f>[1]!'TASIVALUE~1212'</f>
        <v>-0.05</v>
      </c>
      <c r="AY150">
        <f>[1]!'INDEXVALUE~1212'</f>
        <v>-1.04</v>
      </c>
      <c r="AZ150">
        <f>[1]!'AVGPRICE~1212'</f>
        <v>44.13</v>
      </c>
      <c r="BA150">
        <f>[1]!'BIDASKRATIO~1212'</f>
        <v>0.34</v>
      </c>
      <c r="BB150">
        <f>[1]!'SPREADRATIO~1212'</f>
        <v>0.23</v>
      </c>
      <c r="BC150">
        <f>[1]!'FREETOEXPORTEDPERCENTAGE~1212'</f>
        <v>0.56189999999999996</v>
      </c>
      <c r="BD150">
        <f>[1]!'ISSUEDSHARES~1212'</f>
        <v>74117648</v>
      </c>
      <c r="BE150">
        <f>[1]!'FREEFLOAT~1212'</f>
        <v>41644480</v>
      </c>
      <c r="BF150" t="str">
        <f>[1]!'MARKETSECTORNAME_AR~1212'</f>
        <v xml:space="preserve"> الأستثمار الصناعي </v>
      </c>
      <c r="BG150">
        <f>[1]!'MARKETSECTORID~1212'</f>
        <v>11</v>
      </c>
      <c r="BH150">
        <f>[1]!'TASIVALUEPERCENTAGE~1212'</f>
        <v>0</v>
      </c>
      <c r="BI150">
        <f>[1]!'SECTORVALUEPERCENTAGE~1212'</f>
        <v>0</v>
      </c>
    </row>
    <row r="151" spans="1:61">
      <c r="A151" t="str">
        <f>"1211"</f>
        <v>1211</v>
      </c>
      <c r="B151" t="str">
        <f>"معادن"</f>
        <v>معادن</v>
      </c>
      <c r="C151">
        <f>[1]!'TRADEPRICE~1211'</f>
        <v>28</v>
      </c>
      <c r="D151">
        <f>[1]!'CLOSE~1211'</f>
        <v>28</v>
      </c>
      <c r="E151" s="1">
        <f>[1]!'LOW~1211'</f>
        <v>27.9</v>
      </c>
      <c r="F151" s="1">
        <f>[1]!'HIGH~1211'</f>
        <v>28.3</v>
      </c>
      <c r="G151" s="1">
        <f>[1]!'OPEN~1211'</f>
        <v>28.2</v>
      </c>
      <c r="H151" s="1">
        <f>[1]!'PREVCLOSED~1211'</f>
        <v>28.2</v>
      </c>
      <c r="I151" s="1">
        <f>[1]!'TOTALVOLUME~1211'</f>
        <v>1290234</v>
      </c>
      <c r="J151" t="str">
        <f>[1]!'LASTTADAWOLTIME~1211'</f>
        <v xml:space="preserve"> 15:29:37</v>
      </c>
      <c r="K151" t="str">
        <f>[1]!'LASTTADAWOLDATE~1211'</f>
        <v xml:space="preserve"> 30/07/2013</v>
      </c>
      <c r="L151">
        <f>[1]!'CHANGE~1211'</f>
        <v>-0.2</v>
      </c>
      <c r="M151">
        <f>[1]!'CHANGERATIO~1211'</f>
        <v>-0.71</v>
      </c>
      <c r="N151">
        <f>[1]!'TRADEVOLUME~1211'</f>
        <v>215</v>
      </c>
      <c r="O151" t="str">
        <f>[1]!'TYPE~1211'</f>
        <v xml:space="preserve"> Buy</v>
      </c>
      <c r="P151" t="str">
        <f>[1]!'TICKDIRECTION~1211'</f>
        <v xml:space="preserve"> =</v>
      </c>
      <c r="Q151">
        <f>[1]!'BESTBIDVOLUME~1211'</f>
        <v>46144</v>
      </c>
      <c r="R151">
        <f>[1]!'BESTBIDPRICE~1211'</f>
        <v>27.9</v>
      </c>
      <c r="S151">
        <f>[1]!'BESTASKPRICE~1211'</f>
        <v>28</v>
      </c>
      <c r="T151">
        <f>[1]!'BESTASKVOLUME~1211'</f>
        <v>12970</v>
      </c>
      <c r="U151">
        <f>[1]!'BIDTRADES~1211'</f>
        <v>254</v>
      </c>
      <c r="V151">
        <f>[1]!'OFFERTRADES~1211'</f>
        <v>320</v>
      </c>
      <c r="W151">
        <f>[1]!'BIDTRADESVOLUME~1211'</f>
        <v>692649</v>
      </c>
      <c r="X151">
        <f>[1]!'OFFERTRADESVOLUME~1211'</f>
        <v>597585</v>
      </c>
      <c r="Y151">
        <f>[1]!'BIDTRADESTURNOVER~1211'</f>
        <v>19438711.600000001</v>
      </c>
      <c r="Z151">
        <f>[1]!'OFFERTRADESTURNOVER~1211'</f>
        <v>16743482.199999999</v>
      </c>
      <c r="AA151">
        <f>[1]!'MONEYFLOWINDEX~1211'</f>
        <v>1.1599999666214</v>
      </c>
      <c r="AB151">
        <f>[1]!'NETMONEYFLOW~1211'</f>
        <v>2695229.4</v>
      </c>
      <c r="AC151">
        <f>[1]!'CASHMAPRATIO~1211'</f>
        <v>53.720001220703097</v>
      </c>
      <c r="AD151">
        <f>[1]!'RANGERATIO~1211'</f>
        <v>1.42</v>
      </c>
      <c r="AE151">
        <f>[1]!'RANGE~1211'</f>
        <v>0.4</v>
      </c>
      <c r="AF151">
        <f>[1]!'PBR~1211'</f>
        <v>0.18</v>
      </c>
      <c r="AG151">
        <f>[1]!'S1~1211'</f>
        <v>27.84</v>
      </c>
      <c r="AH151">
        <f>[1]!'S2~1211'</f>
        <v>27.67</v>
      </c>
      <c r="AI151">
        <f>[1]!'R1~1211'</f>
        <v>28.24</v>
      </c>
      <c r="AJ151">
        <f>[1]!'R2~1211'</f>
        <v>28.47</v>
      </c>
      <c r="AK151">
        <f>[1]!'TURNOVER~1211'</f>
        <v>36182193.799999997</v>
      </c>
      <c r="AL151" t="str">
        <f>"شركة التعدين العربية السعودية "</f>
        <v xml:space="preserve">شركة التعدين العربية السعودية </v>
      </c>
      <c r="AM151">
        <f>[1]!'AVGVOLUME~1211'</f>
        <v>2247.79</v>
      </c>
      <c r="AN151">
        <f>[1]!'MAXPRICE~1211'</f>
        <v>31</v>
      </c>
      <c r="AO151">
        <f>[1]!'MINPRICE~1211'</f>
        <v>25.4</v>
      </c>
      <c r="AP151">
        <f>[1]!'NOOFBIDS~1211'</f>
        <v>139</v>
      </c>
      <c r="AQ151">
        <f>[1]!'NOOFASKS~1211'</f>
        <v>127</v>
      </c>
      <c r="AR151">
        <f>[1]!'HIGH52WEEKS~1211'</f>
        <v>35.5</v>
      </c>
      <c r="AS151">
        <f>[1]!'LOW52WEEKS~1211'</f>
        <v>27.2</v>
      </c>
      <c r="AT151">
        <f>[1]!'TOTALBIDVOLUME~1211'</f>
        <v>550635</v>
      </c>
      <c r="AU151">
        <f>[1]!'TOTALASKVOLUME~1211'</f>
        <v>258613</v>
      </c>
      <c r="AV151">
        <f>[1]!'SPREAD~1211'</f>
        <v>0.1</v>
      </c>
      <c r="AW151">
        <f>[1]!'TRADESNO~1211'</f>
        <v>574</v>
      </c>
      <c r="AX151">
        <f>[1]!'TASIVALUE~1211'</f>
        <v>-0.69</v>
      </c>
      <c r="AY151">
        <f>[1]!'INDEXVALUE~1211'</f>
        <v>-15.26</v>
      </c>
      <c r="AZ151">
        <f>[1]!'AVGPRICE~1211'</f>
        <v>28.04</v>
      </c>
      <c r="BA151">
        <f>[1]!'BIDASKRATIO~1211'</f>
        <v>2.13</v>
      </c>
      <c r="BB151">
        <f>[1]!'SPREADRATIO~1211'</f>
        <v>0.36</v>
      </c>
      <c r="BC151">
        <f>[1]!'FREETOEXPORTEDPERCENTAGE~1211'</f>
        <v>0.33069999999999999</v>
      </c>
      <c r="BD151">
        <f>[1]!'ISSUEDSHARES~1211'</f>
        <v>925000000</v>
      </c>
      <c r="BE151">
        <f>[1]!'FREEFLOAT~1211'</f>
        <v>305853728</v>
      </c>
      <c r="BF151" t="str">
        <f>[1]!'MARKETSECTORNAME_AR~1211'</f>
        <v xml:space="preserve"> الأستثمار الصناعي </v>
      </c>
      <c r="BG151">
        <f>[1]!'MARKETSECTORID~1211'</f>
        <v>11</v>
      </c>
      <c r="BH151">
        <f>[1]!'TASIVALUEPERCENTAGE~1211'</f>
        <v>-2.0000000000000001E-4</v>
      </c>
      <c r="BI151">
        <f>[1]!'SECTORVALUEPERCENTAGE~1211'</f>
        <v>-2.9999999999999997E-4</v>
      </c>
    </row>
    <row r="152" spans="1:61">
      <c r="A152" t="str">
        <f>"1210"</f>
        <v>1210</v>
      </c>
      <c r="B152" t="str">
        <f>"بى سى آي"</f>
        <v>بى سى آي</v>
      </c>
      <c r="C152">
        <f>[1]!'TRADEPRICE~1210'</f>
        <v>33.1</v>
      </c>
      <c r="D152">
        <f>[1]!'CLOSE~1210'</f>
        <v>33.1</v>
      </c>
      <c r="E152" s="1">
        <f>[1]!'LOW~1210'</f>
        <v>32.700000000000003</v>
      </c>
      <c r="F152" s="1">
        <f>[1]!'HIGH~1210'</f>
        <v>33.1</v>
      </c>
      <c r="G152" s="1">
        <f>[1]!'OPEN~1210'</f>
        <v>33.1</v>
      </c>
      <c r="H152" s="1">
        <f>[1]!'PREVCLOSED~1210'</f>
        <v>33</v>
      </c>
      <c r="I152" s="1">
        <f>[1]!'TOTALVOLUME~1210'</f>
        <v>276192</v>
      </c>
      <c r="J152" t="str">
        <f>[1]!'LASTTADAWOLTIME~1210'</f>
        <v xml:space="preserve"> 15:29:49</v>
      </c>
      <c r="K152" t="str">
        <f>[1]!'LASTTADAWOLDATE~1210'</f>
        <v xml:space="preserve"> 30/07/2013</v>
      </c>
      <c r="L152">
        <f>[1]!'CHANGE~1210'</f>
        <v>0.1</v>
      </c>
      <c r="M152">
        <f>[1]!'CHANGERATIO~1210'</f>
        <v>0.3</v>
      </c>
      <c r="N152">
        <f>[1]!'TRADEVOLUME~1210'</f>
        <v>1300</v>
      </c>
      <c r="O152" t="str">
        <f>[1]!'TYPE~1210'</f>
        <v xml:space="preserve"> Buy</v>
      </c>
      <c r="P152" t="str">
        <f>[1]!'TICKDIRECTION~1210'</f>
        <v xml:space="preserve"> =</v>
      </c>
      <c r="Q152">
        <f>[1]!'BESTBIDVOLUME~1210'</f>
        <v>9486</v>
      </c>
      <c r="R152">
        <f>[1]!'BESTBIDPRICE~1210'</f>
        <v>32.9</v>
      </c>
      <c r="S152">
        <f>[1]!'BESTASKPRICE~1210'</f>
        <v>33.1</v>
      </c>
      <c r="T152">
        <f>[1]!'BESTASKVOLUME~1210'</f>
        <v>15117</v>
      </c>
      <c r="U152">
        <f>[1]!'BIDTRADES~1210'</f>
        <v>155</v>
      </c>
      <c r="V152">
        <f>[1]!'OFFERTRADES~1210'</f>
        <v>120</v>
      </c>
      <c r="W152">
        <f>[1]!'BIDTRADESVOLUME~1210'</f>
        <v>182718</v>
      </c>
      <c r="X152">
        <f>[1]!'OFFERTRADESVOLUME~1210'</f>
        <v>93474</v>
      </c>
      <c r="Y152">
        <f>[1]!'BIDTRADESTURNOVER~1210'</f>
        <v>6016354.7000000002</v>
      </c>
      <c r="Z152">
        <f>[1]!'OFFERTRADESTURNOVER~1210'</f>
        <v>3069111.4</v>
      </c>
      <c r="AA152">
        <f>[1]!'MONEYFLOWINDEX~1210'</f>
        <v>1.96000003814697</v>
      </c>
      <c r="AB152">
        <f>[1]!'NETMONEYFLOW~1210'</f>
        <v>2947243.3</v>
      </c>
      <c r="AC152">
        <f>[1]!'CASHMAPRATIO~1210'</f>
        <v>66.220001220703097</v>
      </c>
      <c r="AD152">
        <f>[1]!'RANGERATIO~1210'</f>
        <v>1.21</v>
      </c>
      <c r="AE152">
        <f>[1]!'RANGE~1210'</f>
        <v>0.4</v>
      </c>
      <c r="AF152">
        <f>[1]!'PBR~1210'</f>
        <v>0.8</v>
      </c>
      <c r="AG152">
        <f>[1]!'S1~1210'</f>
        <v>32.840000000000003</v>
      </c>
      <c r="AH152">
        <f>[1]!'S2~1210'</f>
        <v>32.57</v>
      </c>
      <c r="AI152">
        <f>[1]!'R1~1210'</f>
        <v>33.24</v>
      </c>
      <c r="AJ152">
        <f>[1]!'R2~1210'</f>
        <v>33.369999999999997</v>
      </c>
      <c r="AK152">
        <f>[1]!'TURNOVER~1210'</f>
        <v>9085466.0999999996</v>
      </c>
      <c r="AL152" t="str">
        <f>"شركة الصناعات الكيميائية الأساسية"</f>
        <v>شركة الصناعات الكيميائية الأساسية</v>
      </c>
      <c r="AM152">
        <f>[1]!'AVGVOLUME~1210'</f>
        <v>1004.33</v>
      </c>
      <c r="AN152">
        <f>[1]!'MAXPRICE~1210'</f>
        <v>36.299999999999997</v>
      </c>
      <c r="AO152">
        <f>[1]!'MINPRICE~1210'</f>
        <v>29.7</v>
      </c>
      <c r="AP152">
        <f>[1]!'NOOFBIDS~1210'</f>
        <v>58</v>
      </c>
      <c r="AQ152">
        <f>[1]!'NOOFASKS~1210'</f>
        <v>113</v>
      </c>
      <c r="AR152">
        <f>[1]!'HIGH52WEEKS~1210'</f>
        <v>38.200000000000003</v>
      </c>
      <c r="AS152">
        <f>[1]!'LOW52WEEKS~1210'</f>
        <v>25.1</v>
      </c>
      <c r="AT152">
        <f>[1]!'TOTALBIDVOLUME~1210'</f>
        <v>117613</v>
      </c>
      <c r="AU152">
        <f>[1]!'TOTALASKVOLUME~1210'</f>
        <v>193364</v>
      </c>
      <c r="AV152">
        <f>[1]!'SPREAD~1210'</f>
        <v>0.2</v>
      </c>
      <c r="AW152">
        <f>[1]!'TRADESNO~1210'</f>
        <v>275</v>
      </c>
      <c r="AX152">
        <f>[1]!'TASIVALUE~1210'</f>
        <v>0.02</v>
      </c>
      <c r="AY152">
        <f>[1]!'INDEXVALUE~1210'</f>
        <v>0.53</v>
      </c>
      <c r="AZ152">
        <f>[1]!'AVGPRICE~1210'</f>
        <v>32.9</v>
      </c>
      <c r="BA152">
        <f>[1]!'BIDASKRATIO~1210'</f>
        <v>0.61</v>
      </c>
      <c r="BB152">
        <f>[1]!'SPREADRATIO~1210'</f>
        <v>0.61</v>
      </c>
      <c r="BC152">
        <f>[1]!'FREETOEXPORTEDPERCENTAGE~1210'</f>
        <v>0.77939999999999998</v>
      </c>
      <c r="BD152">
        <f>[1]!'ISSUEDSHARES~1210'</f>
        <v>27500000</v>
      </c>
      <c r="BE152">
        <f>[1]!'FREEFLOAT~1210'</f>
        <v>21433816</v>
      </c>
      <c r="BF152" t="str">
        <f>[1]!'MARKETSECTORNAME_AR~1210'</f>
        <v xml:space="preserve"> الأستثمار الصناعي </v>
      </c>
      <c r="BG152">
        <f>[1]!'MARKETSECTORID~1210'</f>
        <v>11</v>
      </c>
      <c r="BH152">
        <f>[1]!'TASIVALUEPERCENTAGE~1210'</f>
        <v>0</v>
      </c>
      <c r="BI152">
        <f>[1]!'SECTORVALUEPERCENTAGE~1210'</f>
        <v>0</v>
      </c>
    </row>
    <row r="153" spans="1:61">
      <c r="A153" t="str">
        <f>"1201"</f>
        <v>1201</v>
      </c>
      <c r="B153" t="str">
        <f>"تكوين"</f>
        <v>تكوين</v>
      </c>
      <c r="C153">
        <f>[1]!'TRADEPRICE~1201'</f>
        <v>40</v>
      </c>
      <c r="D153">
        <f>[1]!'CLOSE~1201'</f>
        <v>40</v>
      </c>
      <c r="E153" s="1">
        <f>[1]!'LOW~1201'</f>
        <v>39.799999999999997</v>
      </c>
      <c r="F153" s="1">
        <f>[1]!'HIGH~1201'</f>
        <v>40.4</v>
      </c>
      <c r="G153" s="1">
        <f>[1]!'OPEN~1201'</f>
        <v>40.1</v>
      </c>
      <c r="H153" s="1">
        <f>[1]!'PREVCLOSED~1201'</f>
        <v>40</v>
      </c>
      <c r="I153" s="1">
        <f>[1]!'TOTALVOLUME~1201'</f>
        <v>212820</v>
      </c>
      <c r="J153" t="str">
        <f>[1]!'LASTTADAWOLTIME~1201'</f>
        <v xml:space="preserve"> 15:29:34</v>
      </c>
      <c r="K153" t="str">
        <f>[1]!'LASTTADAWOLDATE~1201'</f>
        <v xml:space="preserve"> 30/07/2013</v>
      </c>
      <c r="L153">
        <f>[1]!'CHANGE~1201'</f>
        <v>0</v>
      </c>
      <c r="M153">
        <f>[1]!'CHANGERATIO~1201'</f>
        <v>0</v>
      </c>
      <c r="N153">
        <f>[1]!'TRADEVOLUME~1201'</f>
        <v>350</v>
      </c>
      <c r="O153" t="str">
        <f>[1]!'TYPE~1201'</f>
        <v xml:space="preserve"> Buy</v>
      </c>
      <c r="P153" t="str">
        <f>[1]!'TICKDIRECTION~1201'</f>
        <v xml:space="preserve"> =</v>
      </c>
      <c r="Q153">
        <f>[1]!'BESTBIDVOLUME~1201'</f>
        <v>2643</v>
      </c>
      <c r="R153">
        <f>[1]!'BESTBIDPRICE~1201'</f>
        <v>39.9</v>
      </c>
      <c r="S153">
        <f>[1]!'BESTASKPRICE~1201'</f>
        <v>40</v>
      </c>
      <c r="T153">
        <f>[1]!'BESTASKVOLUME~1201'</f>
        <v>3505</v>
      </c>
      <c r="U153">
        <f>[1]!'BIDTRADES~1201'</f>
        <v>103</v>
      </c>
      <c r="V153">
        <f>[1]!'OFFERTRADES~1201'</f>
        <v>226</v>
      </c>
      <c r="W153">
        <f>[1]!'BIDTRADESVOLUME~1201'</f>
        <v>82561</v>
      </c>
      <c r="X153">
        <f>[1]!'OFFERTRADESVOLUME~1201'</f>
        <v>130259</v>
      </c>
      <c r="Y153">
        <f>[1]!'BIDTRADESTURNOVER~1201'</f>
        <v>3307166</v>
      </c>
      <c r="Z153">
        <f>[1]!'OFFERTRADESTURNOVER~1201'</f>
        <v>5206096.0999999996</v>
      </c>
      <c r="AA153">
        <f>[1]!'MONEYFLOWINDEX~1201'</f>
        <v>0.63999998569488503</v>
      </c>
      <c r="AB153">
        <f>[1]!'NETMONEYFLOW~1201'</f>
        <v>-1898930.1</v>
      </c>
      <c r="AC153">
        <f>[1]!'CASHMAPRATIO~1201'</f>
        <v>38.849998474121101</v>
      </c>
      <c r="AD153">
        <f>[1]!'RANGERATIO~1201'</f>
        <v>1.5</v>
      </c>
      <c r="AE153">
        <f>[1]!'RANGE~1201'</f>
        <v>0.6</v>
      </c>
      <c r="AF153">
        <f>[1]!'PBR~1201'</f>
        <v>0</v>
      </c>
      <c r="AG153">
        <f>[1]!'S1~1201'</f>
        <v>39.74</v>
      </c>
      <c r="AH153">
        <f>[1]!'S2~1201'</f>
        <v>39.47</v>
      </c>
      <c r="AI153">
        <f>[1]!'R1~1201'</f>
        <v>40.340000000000003</v>
      </c>
      <c r="AJ153">
        <f>[1]!'R2~1201'</f>
        <v>40.67</v>
      </c>
      <c r="AK153">
        <f>[1]!'TURNOVER~1201'</f>
        <v>8513262.0999999996</v>
      </c>
      <c r="AL153" t="str">
        <f>"شركة تكوين المتطورة للصناعات"</f>
        <v>شركة تكوين المتطورة للصناعات</v>
      </c>
      <c r="AM153">
        <f>[1]!'AVGVOLUME~1201'</f>
        <v>646.87</v>
      </c>
      <c r="AN153">
        <f>[1]!'MAXPRICE~1201'</f>
        <v>44</v>
      </c>
      <c r="AO153">
        <f>[1]!'MINPRICE~1201'</f>
        <v>36</v>
      </c>
      <c r="AP153">
        <f>[1]!'NOOFBIDS~1201'</f>
        <v>37</v>
      </c>
      <c r="AQ153">
        <f>[1]!'NOOFASKS~1201'</f>
        <v>110</v>
      </c>
      <c r="AR153">
        <f>[1]!'HIGH52WEEKS~1201'</f>
        <v>60</v>
      </c>
      <c r="AS153">
        <f>[1]!'LOW52WEEKS~1201'</f>
        <v>35.1</v>
      </c>
      <c r="AT153">
        <f>[1]!'TOTALBIDVOLUME~1201'</f>
        <v>45140</v>
      </c>
      <c r="AU153">
        <f>[1]!'TOTALASKVOLUME~1201'</f>
        <v>166078</v>
      </c>
      <c r="AV153">
        <f>[1]!'SPREAD~1201'</f>
        <v>0.1</v>
      </c>
      <c r="AW153">
        <f>[1]!'TRADESNO~1201'</f>
        <v>329</v>
      </c>
      <c r="AX153">
        <f>[1]!'TASIVALUE~1201'</f>
        <v>0</v>
      </c>
      <c r="AY153">
        <f>[1]!'INDEXVALUE~1201'</f>
        <v>0</v>
      </c>
      <c r="AZ153">
        <f>[1]!'AVGPRICE~1201'</f>
        <v>39.99</v>
      </c>
      <c r="BA153">
        <f>[1]!'BIDASKRATIO~1201'</f>
        <v>0.27</v>
      </c>
      <c r="BB153">
        <f>[1]!'SPREADRATIO~1201'</f>
        <v>0.25</v>
      </c>
      <c r="BC153">
        <f>[1]!'FREETOEXPORTEDPERCENTAGE~1201'</f>
        <v>0.35189999999999999</v>
      </c>
      <c r="BD153">
        <f>[1]!'ISSUEDSHARES~1201'</f>
        <v>30000000</v>
      </c>
      <c r="BE153">
        <f>[1]!'FREEFLOAT~1201'</f>
        <v>10556178</v>
      </c>
      <c r="BF153" t="str">
        <f>[1]!'MARKETSECTORNAME_AR~1201'</f>
        <v xml:space="preserve"> الأستثمار الصناعي </v>
      </c>
      <c r="BG153">
        <f>[1]!'MARKETSECTORID~1201'</f>
        <v>11</v>
      </c>
      <c r="BH153">
        <f>[1]!'TASIVALUEPERCENTAGE~1201'</f>
        <v>0</v>
      </c>
      <c r="BI153">
        <f>[1]!'SECTORVALUEPERCENTAGE~1201'</f>
        <v>0</v>
      </c>
    </row>
    <row r="154" spans="1:61">
      <c r="A154" t="str">
        <f>"1150"</f>
        <v>1150</v>
      </c>
      <c r="B154" t="str">
        <f>"الإنماء"</f>
        <v>الإنماء</v>
      </c>
      <c r="C154">
        <f>[1]!'TRADEPRICE~1150'</f>
        <v>14.6</v>
      </c>
      <c r="D154">
        <f>[1]!'CLOSE~1150'</f>
        <v>14.6</v>
      </c>
      <c r="E154" s="1">
        <f>[1]!'LOW~1150'</f>
        <v>14.3</v>
      </c>
      <c r="F154" s="1">
        <f>[1]!'HIGH~1150'</f>
        <v>14.6</v>
      </c>
      <c r="G154" s="1">
        <f>[1]!'OPEN~1150'</f>
        <v>14.3</v>
      </c>
      <c r="H154" s="1">
        <f>[1]!'PREVCLOSED~1150'</f>
        <v>14.3</v>
      </c>
      <c r="I154" s="1">
        <f>[1]!'TOTALVOLUME~1150'</f>
        <v>30866710</v>
      </c>
      <c r="J154" t="str">
        <f>[1]!'LASTTADAWOLTIME~1150'</f>
        <v xml:space="preserve"> 15:29:58</v>
      </c>
      <c r="K154" t="str">
        <f>[1]!'LASTTADAWOLDATE~1150'</f>
        <v xml:space="preserve"> 30/07/2013</v>
      </c>
      <c r="L154">
        <f>[1]!'CHANGE~1150'</f>
        <v>0.3</v>
      </c>
      <c r="M154">
        <f>[1]!'CHANGERATIO~1150'</f>
        <v>2.1</v>
      </c>
      <c r="N154">
        <f>[1]!'TRADEVOLUME~1150'</f>
        <v>2002</v>
      </c>
      <c r="O154" t="str">
        <f>[1]!'TYPE~1150'</f>
        <v xml:space="preserve"> Buy</v>
      </c>
      <c r="P154" t="str">
        <f>[1]!'TICKDIRECTION~1150'</f>
        <v xml:space="preserve"> +</v>
      </c>
      <c r="Q154">
        <f>[1]!'BESTBIDVOLUME~1150'</f>
        <v>106119</v>
      </c>
      <c r="R154">
        <f>[1]!'BESTBIDPRICE~1150'</f>
        <v>14.55</v>
      </c>
      <c r="S154">
        <f>[1]!'BESTASKPRICE~1150'</f>
        <v>14.6</v>
      </c>
      <c r="T154">
        <f>[1]!'BESTASKVOLUME~1150'</f>
        <v>244232</v>
      </c>
      <c r="U154">
        <f>[1]!'BIDTRADES~1150'</f>
        <v>1544</v>
      </c>
      <c r="V154">
        <f>[1]!'OFFERTRADES~1150'</f>
        <v>928</v>
      </c>
      <c r="W154">
        <f>[1]!'BIDTRADESVOLUME~1150'</f>
        <v>21969500</v>
      </c>
      <c r="X154">
        <f>[1]!'OFFERTRADESVOLUME~1150'</f>
        <v>8897211</v>
      </c>
      <c r="Y154">
        <f>[1]!'BIDTRADESTURNOVER~1150'</f>
        <v>316110685</v>
      </c>
      <c r="Z154">
        <f>[1]!'OFFERTRADESTURNOVER~1150'</f>
        <v>127568560.75</v>
      </c>
      <c r="AA154">
        <f>[1]!'MONEYFLOWINDEX~1150'</f>
        <v>2.4800000190734899</v>
      </c>
      <c r="AB154">
        <f>[1]!'NETMONEYFLOW~1150'</f>
        <v>188542124.25</v>
      </c>
      <c r="AC154">
        <f>[1]!'CASHMAPRATIO~1150'</f>
        <v>71.25</v>
      </c>
      <c r="AD154">
        <f>[1]!'RANGERATIO~1150'</f>
        <v>2.1</v>
      </c>
      <c r="AE154">
        <f>[1]!'RANGE~1150'</f>
        <v>0.3</v>
      </c>
      <c r="AF154">
        <f>[1]!'PBR~1150'</f>
        <v>0</v>
      </c>
      <c r="AG154">
        <f>[1]!'S1~1150'</f>
        <v>14.4</v>
      </c>
      <c r="AH154">
        <f>[1]!'S2~1150'</f>
        <v>14.2</v>
      </c>
      <c r="AI154">
        <f>[1]!'R1~1150'</f>
        <v>14.7</v>
      </c>
      <c r="AJ154">
        <f>[1]!'R2~1150'</f>
        <v>14.8</v>
      </c>
      <c r="AK154">
        <f>[1]!'TURNOVER~1150'</f>
        <v>443679245.75</v>
      </c>
      <c r="AL154" t="str">
        <f>"مصرف الإنماء"</f>
        <v>مصرف الإنماء</v>
      </c>
      <c r="AM154">
        <f>[1]!'AVGVOLUME~1150'</f>
        <v>12486.53</v>
      </c>
      <c r="AN154">
        <f>[1]!'MAXPRICE~1150'</f>
        <v>15.7</v>
      </c>
      <c r="AO154">
        <f>[1]!'MINPRICE~1150'</f>
        <v>12.9</v>
      </c>
      <c r="AP154">
        <f>[1]!'NOOFBIDS~1150'</f>
        <v>358</v>
      </c>
      <c r="AQ154">
        <f>[1]!'NOOFASKS~1150'</f>
        <v>564</v>
      </c>
      <c r="AR154">
        <f>[1]!'HIGH52WEEKS~1150'</f>
        <v>14.9</v>
      </c>
      <c r="AS154">
        <f>[1]!'LOW52WEEKS~1150'</f>
        <v>12.1</v>
      </c>
      <c r="AT154">
        <f>[1]!'TOTALBIDVOLUME~1150'</f>
        <v>11933133</v>
      </c>
      <c r="AU154">
        <f>[1]!'TOTALASKVOLUME~1150'</f>
        <v>4641843</v>
      </c>
      <c r="AV154">
        <f>[1]!'SPREAD~1150'</f>
        <v>0.05</v>
      </c>
      <c r="AW154">
        <f>[1]!'TRADESNO~1150'</f>
        <v>2472</v>
      </c>
      <c r="AX154">
        <f>[1]!'TASIVALUE~1150'</f>
        <v>3.52</v>
      </c>
      <c r="AY154">
        <f>[1]!'INDEXVALUE~1150'</f>
        <v>26.53</v>
      </c>
      <c r="AZ154">
        <f>[1]!'AVGPRICE~1150'</f>
        <v>14.37</v>
      </c>
      <c r="BA154">
        <f>[1]!'BIDASKRATIO~1150'</f>
        <v>2.57</v>
      </c>
      <c r="BB154">
        <f>[1]!'SPREADRATIO~1150'</f>
        <v>0.34</v>
      </c>
      <c r="BC154">
        <f>[1]!'FREETOEXPORTEDPERCENTAGE~1150'</f>
        <v>0.69289999999999996</v>
      </c>
      <c r="BD154">
        <f>[1]!'ISSUEDSHARES~1150'</f>
        <v>1500000000</v>
      </c>
      <c r="BE154">
        <f>[1]!'FREEFLOAT~1150'</f>
        <v>1039299968</v>
      </c>
      <c r="BF154" t="str">
        <f>[1]!'MARKETSECTORNAME_AR~1150'</f>
        <v xml:space="preserve"> المصارف والخدمات المالية</v>
      </c>
      <c r="BG154">
        <f>[1]!'MARKETSECTORID~1150'</f>
        <v>2</v>
      </c>
      <c r="BH154">
        <f>[1]!'TASIVALUEPERCENTAGE~1150'</f>
        <v>1.1999999999999999E-3</v>
      </c>
      <c r="BI154">
        <f>[1]!'SECTORVALUEPERCENTAGE~1150'</f>
        <v>5.9999999999999995E-4</v>
      </c>
    </row>
    <row r="155" spans="1:61">
      <c r="A155" t="str">
        <f>"1140"</f>
        <v>1140</v>
      </c>
      <c r="B155" t="str">
        <f>"البلاد"</f>
        <v>البلاد</v>
      </c>
      <c r="C155">
        <f>[1]!'TRADEPRICE~1140'</f>
        <v>26.1</v>
      </c>
      <c r="D155">
        <f>[1]!'CLOSE~1140'</f>
        <v>26.2</v>
      </c>
      <c r="E155" s="1">
        <f>[1]!'LOW~1140'</f>
        <v>26</v>
      </c>
      <c r="F155" s="1">
        <f>[1]!'HIGH~1140'</f>
        <v>26.2</v>
      </c>
      <c r="G155" s="1">
        <f>[1]!'OPEN~1140'</f>
        <v>26.2</v>
      </c>
      <c r="H155" s="1">
        <f>[1]!'PREVCLOSED~1140'</f>
        <v>26.1</v>
      </c>
      <c r="I155" s="1">
        <f>[1]!'TOTALVOLUME~1140'</f>
        <v>447581</v>
      </c>
      <c r="J155" t="str">
        <f>[1]!'LASTTADAWOLTIME~1140'</f>
        <v xml:space="preserve"> 15:29:27</v>
      </c>
      <c r="K155" t="str">
        <f>[1]!'LASTTADAWOLDATE~1140'</f>
        <v xml:space="preserve"> 30/07/2013</v>
      </c>
      <c r="L155">
        <f>[1]!'CHANGE~1140'</f>
        <v>0.1</v>
      </c>
      <c r="M155">
        <f>[1]!'CHANGERATIO~1140'</f>
        <v>0.38</v>
      </c>
      <c r="N155">
        <f>[1]!'TRADEVOLUME~1140'</f>
        <v>5</v>
      </c>
      <c r="O155" t="str">
        <f>[1]!'TYPE~1140'</f>
        <v xml:space="preserve"> Sell</v>
      </c>
      <c r="P155" t="str">
        <f>[1]!'TICKDIRECTION~1140'</f>
        <v xml:space="preserve"> -</v>
      </c>
      <c r="Q155">
        <f>[1]!'BESTBIDVOLUME~1140'</f>
        <v>4651</v>
      </c>
      <c r="R155">
        <f>[1]!'BESTBIDPRICE~1140'</f>
        <v>26.1</v>
      </c>
      <c r="S155">
        <f>[1]!'BESTASKPRICE~1140'</f>
        <v>26.2</v>
      </c>
      <c r="T155">
        <f>[1]!'BESTASKVOLUME~1140'</f>
        <v>37630</v>
      </c>
      <c r="U155">
        <f>[1]!'BIDTRADES~1140'</f>
        <v>130</v>
      </c>
      <c r="V155">
        <f>[1]!'OFFERTRADES~1140'</f>
        <v>136</v>
      </c>
      <c r="W155">
        <f>[1]!'BIDTRADESVOLUME~1140'</f>
        <v>237219</v>
      </c>
      <c r="X155">
        <f>[1]!'OFFERTRADESVOLUME~1140'</f>
        <v>210362</v>
      </c>
      <c r="Y155">
        <f>[1]!'BIDTRADESTURNOVER~1140'</f>
        <v>6200808.9000000004</v>
      </c>
      <c r="Z155">
        <f>[1]!'OFFERTRADESTURNOVER~1140'</f>
        <v>5481432.2000000002</v>
      </c>
      <c r="AA155">
        <f>[1]!'MONEYFLOWINDEX~1140'</f>
        <v>1.12999999523163</v>
      </c>
      <c r="AB155">
        <f>[1]!'NETMONEYFLOW~1140'</f>
        <v>719376.7</v>
      </c>
      <c r="AC155">
        <f>[1]!'CASHMAPRATIO~1140'</f>
        <v>53.080001831054702</v>
      </c>
      <c r="AD155">
        <f>[1]!'RANGERATIO~1140'</f>
        <v>0.77</v>
      </c>
      <c r="AE155">
        <f>[1]!'RANGE~1140'</f>
        <v>0.2</v>
      </c>
      <c r="AF155">
        <f>[1]!'PBR~1140'</f>
        <v>0.42</v>
      </c>
      <c r="AG155">
        <f>[1]!'S1~1140'</f>
        <v>26</v>
      </c>
      <c r="AH155">
        <f>[1]!'S2~1140'</f>
        <v>25.9</v>
      </c>
      <c r="AI155">
        <f>[1]!'R1~1140'</f>
        <v>26.2</v>
      </c>
      <c r="AJ155">
        <f>[1]!'R2~1140'</f>
        <v>26.3</v>
      </c>
      <c r="AK155">
        <f>[1]!'TURNOVER~1140'</f>
        <v>11682241.1</v>
      </c>
      <c r="AL155" t="str">
        <f>"بنك البلاد"</f>
        <v>بنك البلاد</v>
      </c>
      <c r="AM155">
        <f>[1]!'AVGVOLUME~1140'</f>
        <v>1682.64</v>
      </c>
      <c r="AN155">
        <f>[1]!'MAXPRICE~1140'</f>
        <v>28.7</v>
      </c>
      <c r="AO155">
        <f>[1]!'MINPRICE~1140'</f>
        <v>23.5</v>
      </c>
      <c r="AP155">
        <f>[1]!'NOOFBIDS~1140'</f>
        <v>77</v>
      </c>
      <c r="AQ155">
        <f>[1]!'NOOFASKS~1140'</f>
        <v>152</v>
      </c>
      <c r="AR155">
        <f>[1]!'HIGH52WEEKS~1140'</f>
        <v>34.799999999999997</v>
      </c>
      <c r="AS155">
        <f>[1]!'LOW52WEEKS~1140'</f>
        <v>21.5</v>
      </c>
      <c r="AT155">
        <f>[1]!'TOTALBIDVOLUME~1140'</f>
        <v>341275</v>
      </c>
      <c r="AU155">
        <f>[1]!'TOTALASKVOLUME~1140'</f>
        <v>350316</v>
      </c>
      <c r="AV155">
        <f>[1]!'SPREAD~1140'</f>
        <v>0.1</v>
      </c>
      <c r="AW155">
        <f>[1]!'TRADESNO~1140'</f>
        <v>266</v>
      </c>
      <c r="AX155">
        <f>[1]!'TASIVALUE~1140'</f>
        <v>0</v>
      </c>
      <c r="AY155">
        <f>[1]!'INDEXVALUE~1140'</f>
        <v>0</v>
      </c>
      <c r="AZ155">
        <f>[1]!'AVGPRICE~1140'</f>
        <v>26.1</v>
      </c>
      <c r="BA155">
        <f>[1]!'BIDASKRATIO~1140'</f>
        <v>0.97</v>
      </c>
      <c r="BB155">
        <f>[1]!'SPREADRATIO~1140'</f>
        <v>0.38</v>
      </c>
      <c r="BC155">
        <f>[1]!'FREETOEXPORTEDPERCENTAGE~1140'</f>
        <v>0.77180000000000004</v>
      </c>
      <c r="BD155">
        <f>[1]!'ISSUEDSHARES~1140'</f>
        <v>300000000</v>
      </c>
      <c r="BE155">
        <f>[1]!'FREEFLOAT~1140'</f>
        <v>231552992</v>
      </c>
      <c r="BF155" t="str">
        <f>[1]!'MARKETSECTORNAME_AR~1140'</f>
        <v xml:space="preserve"> المصارف والخدمات المالية</v>
      </c>
      <c r="BG155">
        <f>[1]!'MARKETSECTORID~1140'</f>
        <v>2</v>
      </c>
      <c r="BH155">
        <f>[1]!'TASIVALUEPERCENTAGE~1140'</f>
        <v>0</v>
      </c>
      <c r="BI155">
        <f>[1]!'SECTORVALUEPERCENTAGE~1140'</f>
        <v>0</v>
      </c>
    </row>
    <row r="156" spans="1:61">
      <c r="A156" t="str">
        <f>"1120"</f>
        <v>1120</v>
      </c>
      <c r="B156" t="str">
        <f>"الراجحي"</f>
        <v>الراجحي</v>
      </c>
      <c r="C156">
        <f>[1]!'TRADEPRICE~1120'</f>
        <v>74.25</v>
      </c>
      <c r="D156">
        <f>[1]!'CLOSE~1120'</f>
        <v>74.25</v>
      </c>
      <c r="E156" s="1">
        <f>[1]!'LOW~1120'</f>
        <v>74</v>
      </c>
      <c r="F156" s="1">
        <f>[1]!'HIGH~1120'</f>
        <v>75.25</v>
      </c>
      <c r="G156" s="1">
        <f>[1]!'OPEN~1120'</f>
        <v>74.75</v>
      </c>
      <c r="H156" s="1">
        <f>[1]!'PREVCLOSED~1120'</f>
        <v>74.75</v>
      </c>
      <c r="I156" s="1">
        <f>[1]!'TOTALVOLUME~1120'</f>
        <v>926291</v>
      </c>
      <c r="J156" t="str">
        <f>[1]!'LASTTADAWOLTIME~1120'</f>
        <v xml:space="preserve"> 15:29:50</v>
      </c>
      <c r="K156" t="str">
        <f>[1]!'LASTTADAWOLDATE~1120'</f>
        <v xml:space="preserve"> 30/07/2013</v>
      </c>
      <c r="L156">
        <f>[1]!'CHANGE~1120'</f>
        <v>-0.5</v>
      </c>
      <c r="M156">
        <f>[1]!'CHANGERATIO~1120'</f>
        <v>-0.67</v>
      </c>
      <c r="N156">
        <f>[1]!'TRADEVOLUME~1120'</f>
        <v>354</v>
      </c>
      <c r="O156" t="str">
        <f>[1]!'TYPE~1120'</f>
        <v xml:space="preserve"> Sell</v>
      </c>
      <c r="P156" t="str">
        <f>[1]!'TICKDIRECTION~1120'</f>
        <v xml:space="preserve"> =</v>
      </c>
      <c r="Q156">
        <f>[1]!'BESTBIDVOLUME~1120'</f>
        <v>149019</v>
      </c>
      <c r="R156">
        <f>[1]!'BESTBIDPRICE~1120'</f>
        <v>74.25</v>
      </c>
      <c r="S156">
        <f>[1]!'BESTASKPRICE~1120'</f>
        <v>74.5</v>
      </c>
      <c r="T156">
        <f>[1]!'BESTASKVOLUME~1120'</f>
        <v>15864</v>
      </c>
      <c r="U156">
        <f>[1]!'BIDTRADES~1120'</f>
        <v>354</v>
      </c>
      <c r="V156">
        <f>[1]!'OFFERTRADES~1120'</f>
        <v>355</v>
      </c>
      <c r="W156">
        <f>[1]!'BIDTRADESVOLUME~1120'</f>
        <v>437591</v>
      </c>
      <c r="X156">
        <f>[1]!'OFFERTRADESVOLUME~1120'</f>
        <v>488700</v>
      </c>
      <c r="Y156">
        <f>[1]!'BIDTRADESTURNOVER~1120'</f>
        <v>32686031.75</v>
      </c>
      <c r="Z156">
        <f>[1]!'OFFERTRADESTURNOVER~1120'</f>
        <v>36392263.75</v>
      </c>
      <c r="AA156">
        <f>[1]!'MONEYFLOWINDEX~1120'</f>
        <v>0.89999997615814198</v>
      </c>
      <c r="AB156">
        <f>[1]!'NETMONEYFLOW~1120'</f>
        <v>-3706232</v>
      </c>
      <c r="AC156">
        <f>[1]!'CASHMAPRATIO~1120'</f>
        <v>47.319999694824197</v>
      </c>
      <c r="AD156">
        <f>[1]!'RANGERATIO~1120'</f>
        <v>1.67</v>
      </c>
      <c r="AE156">
        <f>[1]!'RANGE~1120'</f>
        <v>1.25</v>
      </c>
      <c r="AF156">
        <f>[1]!'PBR~1120'</f>
        <v>4.3499999999999996</v>
      </c>
      <c r="AG156">
        <f>[1]!'S1~1120'</f>
        <v>73.75</v>
      </c>
      <c r="AH156">
        <f>[1]!'S2~1120'</f>
        <v>73.25</v>
      </c>
      <c r="AI156">
        <f>[1]!'R1~1120'</f>
        <v>75</v>
      </c>
      <c r="AJ156">
        <f>[1]!'R2~1120'</f>
        <v>75.75</v>
      </c>
      <c r="AK156">
        <f>[1]!'TURNOVER~1120'</f>
        <v>69078295.5</v>
      </c>
      <c r="AL156" t="str">
        <f>"مصرف الراجحي"</f>
        <v>مصرف الراجحي</v>
      </c>
      <c r="AM156">
        <f>[1]!'AVGVOLUME~1120'</f>
        <v>1306.48</v>
      </c>
      <c r="AN156">
        <f>[1]!'MAXPRICE~1120'</f>
        <v>82</v>
      </c>
      <c r="AO156">
        <f>[1]!'MINPRICE~1120'</f>
        <v>67.5</v>
      </c>
      <c r="AP156">
        <f>[1]!'NOOFBIDS~1120'</f>
        <v>166</v>
      </c>
      <c r="AQ156">
        <f>[1]!'NOOFASKS~1120'</f>
        <v>215</v>
      </c>
      <c r="AR156">
        <f>[1]!'HIGH52WEEKS~1120'</f>
        <v>77</v>
      </c>
      <c r="AS156">
        <f>[1]!'LOW52WEEKS~1120'</f>
        <v>61</v>
      </c>
      <c r="AT156">
        <f>[1]!'TOTALBIDVOLUME~1120'</f>
        <v>475467</v>
      </c>
      <c r="AU156">
        <f>[1]!'TOTALASKVOLUME~1120'</f>
        <v>472260</v>
      </c>
      <c r="AV156">
        <f>[1]!'SPREAD~1120'</f>
        <v>0.25</v>
      </c>
      <c r="AW156">
        <f>[1]!'TRADESNO~1120'</f>
        <v>709</v>
      </c>
      <c r="AX156">
        <f>[1]!'TASIVALUE~1120'</f>
        <v>-5.78</v>
      </c>
      <c r="AY156">
        <f>[1]!'INDEXVALUE~1120'</f>
        <v>-43.55</v>
      </c>
      <c r="AZ156">
        <f>[1]!'AVGPRICE~1120'</f>
        <v>74.569999999999993</v>
      </c>
      <c r="BA156">
        <f>[1]!'BIDASKRATIO~1120'</f>
        <v>1.01</v>
      </c>
      <c r="BB156">
        <f>[1]!'SPREADRATIO~1120'</f>
        <v>0.34</v>
      </c>
      <c r="BC156">
        <f>[1]!'FREETOEXPORTEDPERCENTAGE~1120'</f>
        <v>0.68259999999999998</v>
      </c>
      <c r="BD156">
        <f>[1]!'ISSUEDSHARES~1120'</f>
        <v>1500000000</v>
      </c>
      <c r="BE156">
        <f>[1]!'FREEFLOAT~1120'</f>
        <v>1023828416</v>
      </c>
      <c r="BF156" t="str">
        <f>[1]!'MARKETSECTORNAME_AR~1120'</f>
        <v xml:space="preserve"> المصارف والخدمات المالية</v>
      </c>
      <c r="BG156">
        <f>[1]!'MARKETSECTORID~1120'</f>
        <v>2</v>
      </c>
      <c r="BH156">
        <f>[1]!'TASIVALUEPERCENTAGE~1120'</f>
        <v>-2E-3</v>
      </c>
      <c r="BI156">
        <f>[1]!'SECTORVALUEPERCENTAGE~1120'</f>
        <v>-8.9999999999999998E-4</v>
      </c>
    </row>
    <row r="157" spans="1:61">
      <c r="A157" t="str">
        <f>"1090"</f>
        <v>1090</v>
      </c>
      <c r="B157" t="str">
        <f>"سامبا"</f>
        <v>سامبا</v>
      </c>
      <c r="C157">
        <f>[1]!'TRADEPRICE~1090'</f>
        <v>51.75</v>
      </c>
      <c r="D157">
        <f>[1]!'CLOSE~1090'</f>
        <v>51.75</v>
      </c>
      <c r="E157" s="1">
        <f>[1]!'LOW~1090'</f>
        <v>50.75</v>
      </c>
      <c r="F157" s="1">
        <f>[1]!'HIGH~1090'</f>
        <v>51.75</v>
      </c>
      <c r="G157" s="1">
        <f>[1]!'OPEN~1090'</f>
        <v>50.75</v>
      </c>
      <c r="H157" s="1">
        <f>[1]!'PREVCLOSED~1090'</f>
        <v>50.5</v>
      </c>
      <c r="I157" s="1">
        <f>[1]!'TOTALVOLUME~1090'</f>
        <v>82477</v>
      </c>
      <c r="J157" t="str">
        <f>[1]!'LASTTADAWOLTIME~1090'</f>
        <v xml:space="preserve"> 15:29:42</v>
      </c>
      <c r="K157" t="str">
        <f>[1]!'LASTTADAWOLDATE~1090'</f>
        <v xml:space="preserve"> 30/07/2013</v>
      </c>
      <c r="L157">
        <f>[1]!'CHANGE~1090'</f>
        <v>1.25</v>
      </c>
      <c r="M157">
        <f>[1]!'CHANGERATIO~1090'</f>
        <v>2.48</v>
      </c>
      <c r="N157">
        <f>[1]!'TRADEVOLUME~1090'</f>
        <v>1000</v>
      </c>
      <c r="O157" t="str">
        <f>[1]!'TYPE~1090'</f>
        <v xml:space="preserve"> Buy</v>
      </c>
      <c r="P157" t="str">
        <f>[1]!'TICKDIRECTION~1090'</f>
        <v xml:space="preserve"> +</v>
      </c>
      <c r="Q157">
        <f>[1]!'BESTBIDVOLUME~1090'</f>
        <v>1404</v>
      </c>
      <c r="R157">
        <f>[1]!'BESTBIDPRICE~1090'</f>
        <v>51.5</v>
      </c>
      <c r="S157">
        <f>[1]!'BESTASKPRICE~1090'</f>
        <v>51.75</v>
      </c>
      <c r="T157">
        <f>[1]!'BESTASKVOLUME~1090'</f>
        <v>2001</v>
      </c>
      <c r="U157">
        <f>[1]!'BIDTRADES~1090'</f>
        <v>81</v>
      </c>
      <c r="V157">
        <f>[1]!'OFFERTRADES~1090'</f>
        <v>22</v>
      </c>
      <c r="W157">
        <f>[1]!'BIDTRADESVOLUME~1090'</f>
        <v>62511</v>
      </c>
      <c r="X157">
        <f>[1]!'OFFERTRADESVOLUME~1090'</f>
        <v>19966</v>
      </c>
      <c r="Y157">
        <f>[1]!'BIDTRADESTURNOVER~1090'</f>
        <v>3203081.75</v>
      </c>
      <c r="Z157">
        <f>[1]!'OFFERTRADESTURNOVER~1090'</f>
        <v>1018766</v>
      </c>
      <c r="AA157">
        <f>[1]!'MONEYFLOWINDEX~1090'</f>
        <v>3.1400001049041699</v>
      </c>
      <c r="AB157">
        <f>[1]!'NETMONEYFLOW~1090'</f>
        <v>2184315.75</v>
      </c>
      <c r="AC157">
        <f>[1]!'CASHMAPRATIO~1090'</f>
        <v>75.870002746582003</v>
      </c>
      <c r="AD157">
        <f>[1]!'RANGERATIO~1090'</f>
        <v>1.98</v>
      </c>
      <c r="AE157">
        <f>[1]!'RANGE~1090'</f>
        <v>1</v>
      </c>
      <c r="AF157">
        <f>[1]!'PBR~1090'</f>
        <v>4.95</v>
      </c>
      <c r="AG157">
        <f>[1]!'S1~1090'</f>
        <v>51.09</v>
      </c>
      <c r="AH157">
        <f>[1]!'S2~1090'</f>
        <v>50.42</v>
      </c>
      <c r="AI157">
        <f>[1]!'R1~1090'</f>
        <v>52.09</v>
      </c>
      <c r="AJ157">
        <f>[1]!'R2~1090'</f>
        <v>52.42</v>
      </c>
      <c r="AK157">
        <f>[1]!'TURNOVER~1090'</f>
        <v>4221847.75</v>
      </c>
      <c r="AL157" t="str">
        <f>"مجموعة سامبا المالية"</f>
        <v>مجموعة سامبا المالية</v>
      </c>
      <c r="AM157">
        <f>[1]!'AVGVOLUME~1090'</f>
        <v>800.75</v>
      </c>
      <c r="AN157">
        <f>[1]!'MAXPRICE~1090'</f>
        <v>55.5</v>
      </c>
      <c r="AO157">
        <f>[1]!'MINPRICE~1090'</f>
        <v>45.5</v>
      </c>
      <c r="AP157">
        <f>[1]!'NOOFBIDS~1090'</f>
        <v>47</v>
      </c>
      <c r="AQ157">
        <f>[1]!'NOOFASKS~1090'</f>
        <v>57</v>
      </c>
      <c r="AR157">
        <f>[1]!'HIGH52WEEKS~1090'</f>
        <v>52.5</v>
      </c>
      <c r="AS157">
        <f>[1]!'LOW52WEEKS~1090'</f>
        <v>43</v>
      </c>
      <c r="AT157">
        <f>[1]!'TOTALBIDVOLUME~1090'</f>
        <v>175527</v>
      </c>
      <c r="AU157">
        <f>[1]!'TOTALASKVOLUME~1090'</f>
        <v>427459</v>
      </c>
      <c r="AV157">
        <f>[1]!'SPREAD~1090'</f>
        <v>0.25</v>
      </c>
      <c r="AW157">
        <f>[1]!'TRADESNO~1090'</f>
        <v>103</v>
      </c>
      <c r="AX157">
        <f>[1]!'TASIVALUE~1090'</f>
        <v>6.41</v>
      </c>
      <c r="AY157">
        <f>[1]!'INDEXVALUE~1090'</f>
        <v>48.33</v>
      </c>
      <c r="AZ157">
        <f>[1]!'AVGPRICE~1090'</f>
        <v>51.18</v>
      </c>
      <c r="BA157">
        <f>[1]!'BIDASKRATIO~1090'</f>
        <v>0.41</v>
      </c>
      <c r="BB157">
        <f>[1]!'SPREADRATIO~1090'</f>
        <v>0.49</v>
      </c>
      <c r="BC157">
        <f>[1]!'FREETOEXPORTEDPERCENTAGE~1090'</f>
        <v>0.505</v>
      </c>
      <c r="BD157">
        <f>[1]!'ISSUEDSHARES~1090'</f>
        <v>900000000</v>
      </c>
      <c r="BE157">
        <f>[1]!'FREEFLOAT~1090'</f>
        <v>454516480</v>
      </c>
      <c r="BF157" t="str">
        <f>[1]!'MARKETSECTORNAME_AR~1090'</f>
        <v xml:space="preserve"> المصارف والخدمات المالية</v>
      </c>
      <c r="BG157">
        <f>[1]!'MARKETSECTORID~1090'</f>
        <v>2</v>
      </c>
      <c r="BH157">
        <f>[1]!'TASIVALUEPERCENTAGE~1090'</f>
        <v>2.2000000000000001E-3</v>
      </c>
      <c r="BI157">
        <f>[1]!'SECTORVALUEPERCENTAGE~1090'</f>
        <v>1E-3</v>
      </c>
    </row>
    <row r="158" spans="1:61">
      <c r="A158" t="str">
        <f>"1080"</f>
        <v>1080</v>
      </c>
      <c r="B158" t="str">
        <f>"العربي الوطني"</f>
        <v>العربي الوطني</v>
      </c>
      <c r="C158">
        <f>[1]!'TRADEPRICE~1080'</f>
        <v>32</v>
      </c>
      <c r="D158">
        <f>[1]!'CLOSE~1080'</f>
        <v>32</v>
      </c>
      <c r="E158" s="1">
        <f>[1]!'LOW~1080'</f>
        <v>31.8</v>
      </c>
      <c r="F158" s="1">
        <f>[1]!'HIGH~1080'</f>
        <v>32</v>
      </c>
      <c r="G158" s="1">
        <f>[1]!'OPEN~1080'</f>
        <v>31.8</v>
      </c>
      <c r="H158" s="1">
        <f>[1]!'PREVCLOSED~1080'</f>
        <v>31.9</v>
      </c>
      <c r="I158" s="1">
        <f>[1]!'TOTALVOLUME~1080'</f>
        <v>101700</v>
      </c>
      <c r="J158" t="str">
        <f>[1]!'LASTTADAWOLTIME~1080'</f>
        <v xml:space="preserve"> 15:21:10</v>
      </c>
      <c r="K158" t="str">
        <f>[1]!'LASTTADAWOLDATE~1080'</f>
        <v xml:space="preserve"> 30/07/2013</v>
      </c>
      <c r="L158">
        <f>[1]!'CHANGE~1080'</f>
        <v>0.1</v>
      </c>
      <c r="M158">
        <f>[1]!'CHANGERATIO~1080'</f>
        <v>0.31</v>
      </c>
      <c r="N158">
        <f>[1]!'TRADEVOLUME~1080'</f>
        <v>4800</v>
      </c>
      <c r="O158" t="str">
        <f>[1]!'TYPE~1080'</f>
        <v xml:space="preserve"> Buy</v>
      </c>
      <c r="P158" t="str">
        <f>[1]!'TICKDIRECTION~1080'</f>
        <v xml:space="preserve"> =</v>
      </c>
      <c r="Q158">
        <f>[1]!'BESTBIDVOLUME~1080'</f>
        <v>1000</v>
      </c>
      <c r="R158">
        <f>[1]!'BESTBIDPRICE~1080'</f>
        <v>31.9</v>
      </c>
      <c r="S158">
        <f>[1]!'BESTASKPRICE~1080'</f>
        <v>32</v>
      </c>
      <c r="T158">
        <f>[1]!'BESTASKVOLUME~1080'</f>
        <v>49811</v>
      </c>
      <c r="U158">
        <f>[1]!'BIDTRADES~1080'</f>
        <v>25</v>
      </c>
      <c r="V158">
        <f>[1]!'OFFERTRADES~1080'</f>
        <v>5</v>
      </c>
      <c r="W158">
        <f>[1]!'BIDTRADESVOLUME~1080'</f>
        <v>98508</v>
      </c>
      <c r="X158">
        <f>[1]!'OFFERTRADESVOLUME~1080'</f>
        <v>3192</v>
      </c>
      <c r="Y158">
        <f>[1]!'BIDTRADESTURNOVER~1080'</f>
        <v>3151886</v>
      </c>
      <c r="Z158">
        <f>[1]!'OFFERTRADESTURNOVER~1080'</f>
        <v>101505.60000000001</v>
      </c>
      <c r="AA158">
        <f>[1]!'MONEYFLOWINDEX~1080'</f>
        <v>31.049999237060501</v>
      </c>
      <c r="AB158">
        <f>[1]!'NETMONEYFLOW~1080'</f>
        <v>3050380.4</v>
      </c>
      <c r="AC158">
        <f>[1]!'CASHMAPRATIO~1080'</f>
        <v>96.879997253417997</v>
      </c>
      <c r="AD158">
        <f>[1]!'RANGERATIO~1080'</f>
        <v>0.63</v>
      </c>
      <c r="AE158">
        <f>[1]!'RANGE~1080'</f>
        <v>0.2</v>
      </c>
      <c r="AF158">
        <f>[1]!'PBR~1080'</f>
        <v>3.82</v>
      </c>
      <c r="AG158">
        <f>[1]!'S1~1080'</f>
        <v>31.86</v>
      </c>
      <c r="AH158">
        <f>[1]!'S2~1080'</f>
        <v>31.73</v>
      </c>
      <c r="AI158">
        <f>[1]!'R1~1080'</f>
        <v>32.06</v>
      </c>
      <c r="AJ158">
        <f>[1]!'R2~1080'</f>
        <v>32.130000000000003</v>
      </c>
      <c r="AK158">
        <f>[1]!'TURNOVER~1080'</f>
        <v>3253391.6</v>
      </c>
      <c r="AL158" t="str">
        <f>"البنك العربي الوطني"</f>
        <v>البنك العربي الوطني</v>
      </c>
      <c r="AM158">
        <f>[1]!'AVGVOLUME~1080'</f>
        <v>3390</v>
      </c>
      <c r="AN158">
        <f>[1]!'MAXPRICE~1080'</f>
        <v>35</v>
      </c>
      <c r="AO158">
        <f>[1]!'MINPRICE~1080'</f>
        <v>28.8</v>
      </c>
      <c r="AP158">
        <f>[1]!'NOOFBIDS~1080'</f>
        <v>18</v>
      </c>
      <c r="AQ158">
        <f>[1]!'NOOFASKS~1080'</f>
        <v>24</v>
      </c>
      <c r="AR158">
        <f>[1]!'HIGH52WEEKS~1080'</f>
        <v>32.1</v>
      </c>
      <c r="AS158">
        <f>[1]!'LOW52WEEKS~1080'</f>
        <v>25</v>
      </c>
      <c r="AT158">
        <f>[1]!'TOTALBIDVOLUME~1080'</f>
        <v>14377</v>
      </c>
      <c r="AU158">
        <f>[1]!'TOTALASKVOLUME~1080'</f>
        <v>87267</v>
      </c>
      <c r="AV158">
        <f>[1]!'SPREAD~1080'</f>
        <v>0.1</v>
      </c>
      <c r="AW158">
        <f>[1]!'TRADESNO~1080'</f>
        <v>30</v>
      </c>
      <c r="AX158">
        <f>[1]!'TASIVALUE~1080'</f>
        <v>0.47</v>
      </c>
      <c r="AY158">
        <f>[1]!'INDEXVALUE~1080'</f>
        <v>3.54</v>
      </c>
      <c r="AZ158">
        <f>[1]!'AVGPRICE~1080'</f>
        <v>31.99</v>
      </c>
      <c r="BA158">
        <f>[1]!'BIDASKRATIO~1080'</f>
        <v>0.16</v>
      </c>
      <c r="BB158">
        <f>[1]!'SPREADRATIO~1080'</f>
        <v>0.31</v>
      </c>
      <c r="BC158">
        <f>[1]!'FREETOEXPORTEDPERCENTAGE~1080'</f>
        <v>0.4899</v>
      </c>
      <c r="BD158">
        <f>[1]!'ISSUEDSHARES~1080'</f>
        <v>850000000</v>
      </c>
      <c r="BE158">
        <f>[1]!'FREEFLOAT~1080'</f>
        <v>416409056</v>
      </c>
      <c r="BF158" t="str">
        <f>[1]!'MARKETSECTORNAME_AR~1080'</f>
        <v xml:space="preserve"> المصارف والخدمات المالية</v>
      </c>
      <c r="BG158">
        <f>[1]!'MARKETSECTORID~1080'</f>
        <v>2</v>
      </c>
      <c r="BH158">
        <f>[1]!'TASIVALUEPERCENTAGE~1080'</f>
        <v>2.0000000000000001E-4</v>
      </c>
      <c r="BI158">
        <f>[1]!'SECTORVALUEPERCENTAGE~1080'</f>
        <v>1E-4</v>
      </c>
    </row>
    <row r="159" spans="1:61">
      <c r="A159" t="str">
        <f>"1060"</f>
        <v>1060</v>
      </c>
      <c r="B159" t="str">
        <f>"ساب"</f>
        <v>ساب</v>
      </c>
      <c r="C159">
        <f>[1]!'TRADEPRICE~1060'</f>
        <v>39.5</v>
      </c>
      <c r="D159">
        <f>[1]!'CLOSE~1060'</f>
        <v>39.5</v>
      </c>
      <c r="E159" s="1">
        <f>[1]!'LOW~1060'</f>
        <v>39</v>
      </c>
      <c r="F159" s="1">
        <f>[1]!'HIGH~1060'</f>
        <v>39.5</v>
      </c>
      <c r="G159" s="1">
        <f>[1]!'OPEN~1060'</f>
        <v>39</v>
      </c>
      <c r="H159" s="1">
        <f>[1]!'PREVCLOSED~1060'</f>
        <v>39</v>
      </c>
      <c r="I159" s="1">
        <f>[1]!'TOTALVOLUME~1060'</f>
        <v>56504</v>
      </c>
      <c r="J159" t="str">
        <f>[1]!'LASTTADAWOLTIME~1060'</f>
        <v xml:space="preserve"> 15:25:58</v>
      </c>
      <c r="K159" t="str">
        <f>[1]!'LASTTADAWOLDATE~1060'</f>
        <v xml:space="preserve"> 30/07/2013</v>
      </c>
      <c r="L159">
        <f>[1]!'CHANGE~1060'</f>
        <v>0.5</v>
      </c>
      <c r="M159">
        <f>[1]!'CHANGERATIO~1060'</f>
        <v>1.28</v>
      </c>
      <c r="N159">
        <f>[1]!'TRADEVOLUME~1060'</f>
        <v>800</v>
      </c>
      <c r="O159" t="str">
        <f>[1]!'TYPE~1060'</f>
        <v xml:space="preserve"> Buy</v>
      </c>
      <c r="P159" t="str">
        <f>[1]!'TICKDIRECTION~1060'</f>
        <v xml:space="preserve"> =</v>
      </c>
      <c r="Q159">
        <f>[1]!'BESTBIDVOLUME~1060'</f>
        <v>1989</v>
      </c>
      <c r="R159">
        <f>[1]!'BESTBIDPRICE~1060'</f>
        <v>39.5</v>
      </c>
      <c r="S159">
        <f>[1]!'BESTASKPRICE~1060'</f>
        <v>39.6</v>
      </c>
      <c r="T159">
        <f>[1]!'BESTASKVOLUME~1060'</f>
        <v>1200</v>
      </c>
      <c r="U159">
        <f>[1]!'BIDTRADES~1060'</f>
        <v>23</v>
      </c>
      <c r="V159">
        <f>[1]!'OFFERTRADES~1060'</f>
        <v>8</v>
      </c>
      <c r="W159">
        <f>[1]!'BIDTRADESVOLUME~1060'</f>
        <v>39352</v>
      </c>
      <c r="X159">
        <f>[1]!'OFFERTRADESVOLUME~1060'</f>
        <v>17152</v>
      </c>
      <c r="Y159">
        <f>[1]!'BIDTRADESTURNOVER~1060'</f>
        <v>1544708.4</v>
      </c>
      <c r="Z159">
        <f>[1]!'OFFERTRADESTURNOVER~1060'</f>
        <v>670106</v>
      </c>
      <c r="AA159">
        <f>[1]!'MONEYFLOWINDEX~1060'</f>
        <v>2.3099999427795401</v>
      </c>
      <c r="AB159">
        <f>[1]!'NETMONEYFLOW~1060'</f>
        <v>874602.4</v>
      </c>
      <c r="AC159">
        <f>[1]!'CASHMAPRATIO~1060'</f>
        <v>69.739997863769503</v>
      </c>
      <c r="AD159">
        <f>[1]!'RANGERATIO~1060'</f>
        <v>1.28</v>
      </c>
      <c r="AE159">
        <f>[1]!'RANGE~1060'</f>
        <v>0.5</v>
      </c>
      <c r="AF159">
        <f>[1]!'PBR~1060'</f>
        <v>3.89</v>
      </c>
      <c r="AG159">
        <f>[1]!'S1~1060'</f>
        <v>39.159999999999997</v>
      </c>
      <c r="AH159">
        <f>[1]!'S2~1060'</f>
        <v>38.83</v>
      </c>
      <c r="AI159">
        <f>[1]!'R1~1060'</f>
        <v>39.659999999999997</v>
      </c>
      <c r="AJ159">
        <f>[1]!'R2~1060'</f>
        <v>39.83</v>
      </c>
      <c r="AK159">
        <f>[1]!'TURNOVER~1060'</f>
        <v>2214814.4</v>
      </c>
      <c r="AL159" t="str">
        <f>"البنك السعودي البريطاني"</f>
        <v>البنك السعودي البريطاني</v>
      </c>
      <c r="AM159">
        <f>[1]!'AVGVOLUME~1060'</f>
        <v>1822.71</v>
      </c>
      <c r="AN159">
        <f>[1]!'MAXPRICE~1060'</f>
        <v>42.9</v>
      </c>
      <c r="AO159">
        <f>[1]!'MINPRICE~1060'</f>
        <v>35.1</v>
      </c>
      <c r="AP159">
        <f>[1]!'NOOFBIDS~1060'</f>
        <v>16</v>
      </c>
      <c r="AQ159">
        <f>[1]!'NOOFASKS~1060'</f>
        <v>19</v>
      </c>
      <c r="AR159">
        <f>[1]!'HIGH52WEEKS~1060'</f>
        <v>41</v>
      </c>
      <c r="AS159">
        <f>[1]!'LOW52WEEKS~1060'</f>
        <v>28.3</v>
      </c>
      <c r="AT159">
        <f>[1]!'TOTALBIDVOLUME~1060'</f>
        <v>46615</v>
      </c>
      <c r="AU159">
        <f>[1]!'TOTALASKVOLUME~1060'</f>
        <v>52579</v>
      </c>
      <c r="AV159">
        <f>[1]!'SPREAD~1060'</f>
        <v>0.1</v>
      </c>
      <c r="AW159">
        <f>[1]!'TRADESNO~1060'</f>
        <v>31</v>
      </c>
      <c r="AX159">
        <f>[1]!'TASIVALUE~1060'</f>
        <v>1.85</v>
      </c>
      <c r="AY159">
        <f>[1]!'INDEXVALUE~1060'</f>
        <v>13.97</v>
      </c>
      <c r="AZ159">
        <f>[1]!'AVGPRICE~1060'</f>
        <v>39.200000000000003</v>
      </c>
      <c r="BA159">
        <f>[1]!'BIDASKRATIO~1060'</f>
        <v>0.89</v>
      </c>
      <c r="BB159">
        <f>[1]!'SPREADRATIO~1060'</f>
        <v>0.25</v>
      </c>
      <c r="BC159">
        <f>[1]!'FREETOEXPORTEDPERCENTAGE~1060'</f>
        <v>0.32840000000000003</v>
      </c>
      <c r="BD159">
        <f>[1]!'ISSUEDSHARES~1060'</f>
        <v>1000000000</v>
      </c>
      <c r="BE159">
        <f>[1]!'FREEFLOAT~1060'</f>
        <v>328370208</v>
      </c>
      <c r="BF159" t="str">
        <f>[1]!'MARKETSECTORNAME_AR~1060'</f>
        <v xml:space="preserve"> المصارف والخدمات المالية</v>
      </c>
      <c r="BG159">
        <f>[1]!'MARKETSECTORID~1060'</f>
        <v>2</v>
      </c>
      <c r="BH159">
        <f>[1]!'TASIVALUEPERCENTAGE~1060'</f>
        <v>5.9999999999999995E-4</v>
      </c>
      <c r="BI159">
        <f>[1]!'SECTORVALUEPERCENTAGE~1060'</f>
        <v>2.9999999999999997E-4</v>
      </c>
    </row>
    <row r="160" spans="1:61">
      <c r="A160" t="str">
        <f>"1050"</f>
        <v>1050</v>
      </c>
      <c r="B160" t="str">
        <f>"السعودي الفرنسي"</f>
        <v>السعودي الفرنسي</v>
      </c>
      <c r="C160">
        <f>[1]!'TRADEPRICE~1050'</f>
        <v>33.5</v>
      </c>
      <c r="D160">
        <f>[1]!'CLOSE~1050'</f>
        <v>33.5</v>
      </c>
      <c r="E160" s="1">
        <f>[1]!'LOW~1050'</f>
        <v>33.200000000000003</v>
      </c>
      <c r="F160" s="1">
        <f>[1]!'HIGH~1050'</f>
        <v>33.5</v>
      </c>
      <c r="G160" s="1">
        <f>[1]!'OPEN~1050'</f>
        <v>33.299999999999997</v>
      </c>
      <c r="H160" s="1">
        <f>[1]!'PREVCLOSED~1050'</f>
        <v>33.200000000000003</v>
      </c>
      <c r="I160" s="1">
        <f>[1]!'TOTALVOLUME~1050'</f>
        <v>41751</v>
      </c>
      <c r="J160" t="str">
        <f>[1]!'LASTTADAWOLTIME~1050'</f>
        <v xml:space="preserve"> 15:13:34</v>
      </c>
      <c r="K160" t="str">
        <f>[1]!'LASTTADAWOLDATE~1050'</f>
        <v xml:space="preserve"> 30/07/2013</v>
      </c>
      <c r="L160">
        <f>[1]!'CHANGE~1050'</f>
        <v>0.3</v>
      </c>
      <c r="M160">
        <f>[1]!'CHANGERATIO~1050'</f>
        <v>0.9</v>
      </c>
      <c r="N160">
        <f>[1]!'TRADEVOLUME~1050'</f>
        <v>1532</v>
      </c>
      <c r="O160" t="str">
        <f>[1]!'TYPE~1050'</f>
        <v xml:space="preserve"> Buy</v>
      </c>
      <c r="P160" t="str">
        <f>[1]!'TICKDIRECTION~1050'</f>
        <v xml:space="preserve"> =</v>
      </c>
      <c r="Q160">
        <f>[1]!'BESTBIDVOLUME~1050'</f>
        <v>8530</v>
      </c>
      <c r="R160">
        <f>[1]!'BESTBIDPRICE~1050'</f>
        <v>33.4</v>
      </c>
      <c r="S160">
        <f>[1]!'BESTASKPRICE~1050'</f>
        <v>33.5</v>
      </c>
      <c r="T160">
        <f>[1]!'BESTASKVOLUME~1050'</f>
        <v>25173</v>
      </c>
      <c r="U160">
        <f>[1]!'BIDTRADES~1050'</f>
        <v>24</v>
      </c>
      <c r="V160">
        <f>[1]!'OFFERTRADES~1050'</f>
        <v>7</v>
      </c>
      <c r="W160">
        <f>[1]!'BIDTRADESVOLUME~1050'</f>
        <v>36151</v>
      </c>
      <c r="X160">
        <f>[1]!'OFFERTRADESVOLUME~1050'</f>
        <v>5600</v>
      </c>
      <c r="Y160">
        <f>[1]!'BIDTRADESTURNOVER~1050'</f>
        <v>1206047.7</v>
      </c>
      <c r="Z160">
        <f>[1]!'OFFERTRADESTURNOVER~1050'</f>
        <v>185900</v>
      </c>
      <c r="AA160">
        <f>[1]!'MONEYFLOWINDEX~1050'</f>
        <v>6.4899997711181596</v>
      </c>
      <c r="AB160">
        <f>[1]!'NETMONEYFLOW~1050'</f>
        <v>1020147.7</v>
      </c>
      <c r="AC160">
        <f>[1]!'CASHMAPRATIO~1050'</f>
        <v>86.639999389648395</v>
      </c>
      <c r="AD160">
        <f>[1]!'RANGERATIO~1050'</f>
        <v>0.9</v>
      </c>
      <c r="AE160">
        <f>[1]!'RANGE~1050'</f>
        <v>0.3</v>
      </c>
      <c r="AF160">
        <f>[1]!'PBR~1050'</f>
        <v>3.88</v>
      </c>
      <c r="AG160">
        <f>[1]!'S1~1050'</f>
        <v>33.299999999999997</v>
      </c>
      <c r="AH160">
        <f>[1]!'S2~1050'</f>
        <v>33.1</v>
      </c>
      <c r="AI160">
        <f>[1]!'R1~1050'</f>
        <v>33.6</v>
      </c>
      <c r="AJ160">
        <f>[1]!'R2~1050'</f>
        <v>33.700000000000003</v>
      </c>
      <c r="AK160">
        <f>[1]!'TURNOVER~1050'</f>
        <v>1391947.7</v>
      </c>
      <c r="AL160" t="str">
        <f>"البنك السعودي الفرنسي"</f>
        <v>البنك السعودي الفرنسي</v>
      </c>
      <c r="AM160">
        <f>[1]!'AVGVOLUME~1050'</f>
        <v>1346.81</v>
      </c>
      <c r="AN160">
        <f>[1]!'MAXPRICE~1050'</f>
        <v>36.5</v>
      </c>
      <c r="AO160">
        <f>[1]!'MINPRICE~1050'</f>
        <v>29.9</v>
      </c>
      <c r="AP160">
        <f>[1]!'NOOFBIDS~1050'</f>
        <v>31</v>
      </c>
      <c r="AQ160">
        <f>[1]!'NOOFASKS~1050'</f>
        <v>47</v>
      </c>
      <c r="AR160">
        <f>[1]!'HIGH52WEEKS~1050'</f>
        <v>34.1</v>
      </c>
      <c r="AS160">
        <f>[1]!'LOW52WEEKS~1050'</f>
        <v>28.9</v>
      </c>
      <c r="AT160">
        <f>[1]!'TOTALBIDVOLUME~1050'</f>
        <v>69509</v>
      </c>
      <c r="AU160">
        <f>[1]!'TOTALASKVOLUME~1050'</f>
        <v>214301</v>
      </c>
      <c r="AV160">
        <f>[1]!'SPREAD~1050'</f>
        <v>0.1</v>
      </c>
      <c r="AW160">
        <f>[1]!'TRADESNO~1050'</f>
        <v>31</v>
      </c>
      <c r="AX160">
        <f>[1]!'TASIVALUE~1050'</f>
        <v>1.67</v>
      </c>
      <c r="AY160">
        <f>[1]!'INDEXVALUE~1050'</f>
        <v>12.58</v>
      </c>
      <c r="AZ160">
        <f>[1]!'AVGPRICE~1050'</f>
        <v>33.340000000000003</v>
      </c>
      <c r="BA160">
        <f>[1]!'BIDASKRATIO~1050'</f>
        <v>0.32</v>
      </c>
      <c r="BB160">
        <f>[1]!'SPREADRATIO~1050'</f>
        <v>0.3</v>
      </c>
      <c r="BC160">
        <f>[1]!'FREETOEXPORTEDPERCENTAGE~1050'</f>
        <v>0.5454</v>
      </c>
      <c r="BD160">
        <f>[1]!'ISSUEDSHARES~1050'</f>
        <v>904017856</v>
      </c>
      <c r="BE160">
        <f>[1]!'FREEFLOAT~1050'</f>
        <v>493017504</v>
      </c>
      <c r="BF160" t="str">
        <f>[1]!'MARKETSECTORNAME_AR~1050'</f>
        <v xml:space="preserve"> المصارف والخدمات المالية</v>
      </c>
      <c r="BG160">
        <f>[1]!'MARKETSECTORID~1050'</f>
        <v>2</v>
      </c>
      <c r="BH160">
        <f>[1]!'TASIVALUEPERCENTAGE~1050'</f>
        <v>5.9999999999999995E-4</v>
      </c>
      <c r="BI160">
        <f>[1]!'SECTORVALUEPERCENTAGE~1050'</f>
        <v>2.9999999999999997E-4</v>
      </c>
    </row>
    <row r="161" spans="1:61">
      <c r="A161" t="str">
        <f>"1040"</f>
        <v>1040</v>
      </c>
      <c r="B161" t="str">
        <f>"السعودي الهولندي"</f>
        <v>السعودي الهولندي</v>
      </c>
      <c r="C161">
        <f>[1]!'TRADEPRICE~1040'</f>
        <v>36.9</v>
      </c>
      <c r="D161">
        <f>[1]!'CLOSE~1040'</f>
        <v>36.9</v>
      </c>
      <c r="E161" s="1">
        <f>[1]!'LOW~1040'</f>
        <v>36.200000000000003</v>
      </c>
      <c r="F161" s="1">
        <f>[1]!'HIGH~1040'</f>
        <v>37</v>
      </c>
      <c r="G161" s="1">
        <f>[1]!'OPEN~1040'</f>
        <v>36.5</v>
      </c>
      <c r="H161" s="1">
        <f>[1]!'PREVCLOSED~1040'</f>
        <v>36.200000000000003</v>
      </c>
      <c r="I161" s="1">
        <f>[1]!'TOTALVOLUME~1040'</f>
        <v>159492</v>
      </c>
      <c r="J161" t="str">
        <f>[1]!'LASTTADAWOLTIME~1040'</f>
        <v xml:space="preserve"> 15:11:13</v>
      </c>
      <c r="K161" t="str">
        <f>[1]!'LASTTADAWOLDATE~1040'</f>
        <v xml:space="preserve"> 30/07/2013</v>
      </c>
      <c r="L161">
        <f>[1]!'CHANGE~1040'</f>
        <v>0.7</v>
      </c>
      <c r="M161">
        <f>[1]!'CHANGERATIO~1040'</f>
        <v>1.93</v>
      </c>
      <c r="N161">
        <f>[1]!'TRADEVOLUME~1040'</f>
        <v>1774</v>
      </c>
      <c r="O161" t="str">
        <f>[1]!'TYPE~1040'</f>
        <v xml:space="preserve"> Sell</v>
      </c>
      <c r="P161" t="str">
        <f>[1]!'TICKDIRECTION~1040'</f>
        <v xml:space="preserve"> =</v>
      </c>
      <c r="Q161">
        <f>[1]!'BESTBIDVOLUME~1040'</f>
        <v>2000</v>
      </c>
      <c r="R161">
        <f>[1]!'BESTBIDPRICE~1040'</f>
        <v>36.700000000000003</v>
      </c>
      <c r="S161">
        <f>[1]!'BESTASKPRICE~1040'</f>
        <v>36.9</v>
      </c>
      <c r="T161">
        <f>[1]!'BESTASKVOLUME~1040'</f>
        <v>10226</v>
      </c>
      <c r="U161">
        <f>[1]!'BIDTRADES~1040'</f>
        <v>25</v>
      </c>
      <c r="V161">
        <f>[1]!'OFFERTRADES~1040'</f>
        <v>17</v>
      </c>
      <c r="W161">
        <f>[1]!'BIDTRADESVOLUME~1040'</f>
        <v>47726</v>
      </c>
      <c r="X161">
        <f>[1]!'OFFERTRADESVOLUME~1040'</f>
        <v>111766</v>
      </c>
      <c r="Y161">
        <f>[1]!'BIDTRADESTURNOVER~1040'</f>
        <v>1757709.6</v>
      </c>
      <c r="Z161">
        <f>[1]!'OFFERTRADESTURNOVER~1040'</f>
        <v>4117168.6</v>
      </c>
      <c r="AA161">
        <f>[1]!'MONEYFLOWINDEX~1040'</f>
        <v>0.43000000715255698</v>
      </c>
      <c r="AB161">
        <f>[1]!'NETMONEYFLOW~1040'</f>
        <v>-2359459</v>
      </c>
      <c r="AC161">
        <f>[1]!'CASHMAPRATIO~1040'</f>
        <v>29.920000076293899</v>
      </c>
      <c r="AD161">
        <f>[1]!'RANGERATIO~1040'</f>
        <v>2.21</v>
      </c>
      <c r="AE161">
        <f>[1]!'RANGE~1040'</f>
        <v>0.8</v>
      </c>
      <c r="AF161">
        <f>[1]!'PBR~1040'</f>
        <v>3.7</v>
      </c>
      <c r="AG161">
        <f>[1]!'S1~1040'</f>
        <v>36.4</v>
      </c>
      <c r="AH161">
        <f>[1]!'S2~1040'</f>
        <v>35.9</v>
      </c>
      <c r="AI161">
        <f>[1]!'R1~1040'</f>
        <v>37.200000000000003</v>
      </c>
      <c r="AJ161">
        <f>[1]!'R2~1040'</f>
        <v>37.5</v>
      </c>
      <c r="AK161">
        <f>[1]!'TURNOVER~1040'</f>
        <v>5874878.2000000002</v>
      </c>
      <c r="AL161" t="str">
        <f>"البنك السعودي الهولندي"</f>
        <v>البنك السعودي الهولندي</v>
      </c>
      <c r="AM161">
        <f>[1]!'AVGVOLUME~1040'</f>
        <v>3797.43</v>
      </c>
      <c r="AN161">
        <f>[1]!'MAXPRICE~1040'</f>
        <v>39.799999999999997</v>
      </c>
      <c r="AO161">
        <f>[1]!'MINPRICE~1040'</f>
        <v>32.6</v>
      </c>
      <c r="AP161">
        <f>[1]!'NOOFBIDS~1040'</f>
        <v>15</v>
      </c>
      <c r="AQ161">
        <f>[1]!'NOOFASKS~1040'</f>
        <v>16</v>
      </c>
      <c r="AR161">
        <f>[1]!'HIGH52WEEKS~1040'</f>
        <v>37</v>
      </c>
      <c r="AS161">
        <f>[1]!'LOW52WEEKS~1040'</f>
        <v>25.4</v>
      </c>
      <c r="AT161">
        <f>[1]!'TOTALBIDVOLUME~1040'</f>
        <v>97463</v>
      </c>
      <c r="AU161">
        <f>[1]!'TOTALASKVOLUME~1040'</f>
        <v>90246</v>
      </c>
      <c r="AV161">
        <f>[1]!'SPREAD~1040'</f>
        <v>0.2</v>
      </c>
      <c r="AW161">
        <f>[1]!'TRADESNO~1040'</f>
        <v>42</v>
      </c>
      <c r="AX161">
        <f>[1]!'TASIVALUE~1040'</f>
        <v>0.89</v>
      </c>
      <c r="AY161">
        <f>[1]!'INDEXVALUE~1040'</f>
        <v>6.67</v>
      </c>
      <c r="AZ161">
        <f>[1]!'AVGPRICE~1040'</f>
        <v>36.840000000000003</v>
      </c>
      <c r="BA161">
        <f>[1]!'BIDASKRATIO~1040'</f>
        <v>1.08</v>
      </c>
      <c r="BB161">
        <f>[1]!'SPREADRATIO~1040'</f>
        <v>0.54</v>
      </c>
      <c r="BC161">
        <f>[1]!'FREETOEXPORTEDPERCENTAGE~1040'</f>
        <v>0.2823</v>
      </c>
      <c r="BD161">
        <f>[1]!'ISSUEDSHARES~1040'</f>
        <v>396900000</v>
      </c>
      <c r="BE161">
        <f>[1]!'FREEFLOAT~1040'</f>
        <v>112033360</v>
      </c>
      <c r="BF161" t="str">
        <f>[1]!'MARKETSECTORNAME_AR~1040'</f>
        <v xml:space="preserve"> المصارف والخدمات المالية</v>
      </c>
      <c r="BG161">
        <f>[1]!'MARKETSECTORID~1040'</f>
        <v>2</v>
      </c>
      <c r="BH161">
        <f>[1]!'TASIVALUEPERCENTAGE~1040'</f>
        <v>2.9999999999999997E-4</v>
      </c>
      <c r="BI161">
        <f>[1]!'SECTORVALUEPERCENTAGE~1040'</f>
        <v>1E-4</v>
      </c>
    </row>
    <row r="162" spans="1:61">
      <c r="A162" t="str">
        <f>"1030"</f>
        <v>1030</v>
      </c>
      <c r="B162" t="str">
        <f>"استثمار"</f>
        <v>استثمار</v>
      </c>
      <c r="C162">
        <f>[1]!'TRADEPRICE~1030'</f>
        <v>23.1</v>
      </c>
      <c r="D162">
        <f>[1]!'CLOSE~1030'</f>
        <v>23.1</v>
      </c>
      <c r="E162" s="1">
        <f>[1]!'LOW~1030'</f>
        <v>22.8</v>
      </c>
      <c r="F162" s="1">
        <f>[1]!'HIGH~1030'</f>
        <v>23.1</v>
      </c>
      <c r="G162" s="1">
        <f>[1]!'OPEN~1030'</f>
        <v>23</v>
      </c>
      <c r="H162" s="1">
        <f>[1]!'PREVCLOSED~1030'</f>
        <v>23.05</v>
      </c>
      <c r="I162" s="1">
        <f>[1]!'TOTALVOLUME~1030'</f>
        <v>282336</v>
      </c>
      <c r="J162" t="str">
        <f>[1]!'LASTTADAWOLTIME~1030'</f>
        <v xml:space="preserve"> 15:28:41</v>
      </c>
      <c r="K162" t="str">
        <f>[1]!'LASTTADAWOLDATE~1030'</f>
        <v xml:space="preserve"> 30/07/2013</v>
      </c>
      <c r="L162">
        <f>[1]!'CHANGE~1030'</f>
        <v>0.05</v>
      </c>
      <c r="M162">
        <f>[1]!'CHANGERATIO~1030'</f>
        <v>0.22</v>
      </c>
      <c r="N162">
        <f>[1]!'TRADEVOLUME~1030'</f>
        <v>1409</v>
      </c>
      <c r="O162" t="str">
        <f>[1]!'TYPE~1030'</f>
        <v xml:space="preserve"> Buy</v>
      </c>
      <c r="P162" t="str">
        <f>[1]!'TICKDIRECTION~1030'</f>
        <v xml:space="preserve"> =</v>
      </c>
      <c r="Q162">
        <f>[1]!'BESTBIDVOLUME~1030'</f>
        <v>9202</v>
      </c>
      <c r="R162">
        <f>[1]!'BESTBIDPRICE~1030'</f>
        <v>22.9</v>
      </c>
      <c r="S162">
        <f>[1]!'BESTASKPRICE~1030'</f>
        <v>23.1</v>
      </c>
      <c r="T162">
        <f>[1]!'BESTASKVOLUME~1030'</f>
        <v>374</v>
      </c>
      <c r="U162">
        <f>[1]!'BIDTRADES~1030'</f>
        <v>30</v>
      </c>
      <c r="V162">
        <f>[1]!'OFFERTRADES~1030'</f>
        <v>17</v>
      </c>
      <c r="W162">
        <f>[1]!'BIDTRADESVOLUME~1030'</f>
        <v>143587</v>
      </c>
      <c r="X162">
        <f>[1]!'OFFERTRADESVOLUME~1030'</f>
        <v>138749</v>
      </c>
      <c r="Y162">
        <f>[1]!'BIDTRADESTURNOVER~1030'</f>
        <v>3295068.4</v>
      </c>
      <c r="Z162">
        <f>[1]!'OFFERTRADESTURNOVER~1030'</f>
        <v>3178952.7</v>
      </c>
      <c r="AA162">
        <f>[1]!'MONEYFLOWINDEX~1030'</f>
        <v>1.03999996185303</v>
      </c>
      <c r="AB162">
        <f>[1]!'NETMONEYFLOW~1030'</f>
        <v>116115.7</v>
      </c>
      <c r="AC162">
        <f>[1]!'CASHMAPRATIO~1030'</f>
        <v>50.900001525878899</v>
      </c>
      <c r="AD162">
        <f>[1]!'RANGERATIO~1030'</f>
        <v>1.3</v>
      </c>
      <c r="AE162">
        <f>[1]!'RANGE~1030'</f>
        <v>0.3</v>
      </c>
      <c r="AF162">
        <f>[1]!'PBR~1030'</f>
        <v>1.1499999999999999</v>
      </c>
      <c r="AG162">
        <f>[1]!'S1~1030'</f>
        <v>22.9</v>
      </c>
      <c r="AH162">
        <f>[1]!'S2~1030'</f>
        <v>22.7</v>
      </c>
      <c r="AI162">
        <f>[1]!'R1~1030'</f>
        <v>23.2</v>
      </c>
      <c r="AJ162">
        <f>[1]!'R2~1030'</f>
        <v>23.3</v>
      </c>
      <c r="AK162">
        <f>[1]!'TURNOVER~1030'</f>
        <v>6474021.0999999996</v>
      </c>
      <c r="AL162" t="str">
        <f>"البنك السعودي للإستثمار"</f>
        <v>البنك السعودي للإستثمار</v>
      </c>
      <c r="AM162">
        <f>[1]!'AVGVOLUME~1030'</f>
        <v>6007.15</v>
      </c>
      <c r="AN162">
        <f>[1]!'MAXPRICE~1030'</f>
        <v>25.3</v>
      </c>
      <c r="AO162">
        <f>[1]!'MINPRICE~1030'</f>
        <v>20.75</v>
      </c>
      <c r="AP162">
        <f>[1]!'NOOFBIDS~1030'</f>
        <v>15</v>
      </c>
      <c r="AQ162">
        <f>[1]!'NOOFASKS~1030'</f>
        <v>22</v>
      </c>
      <c r="AR162">
        <f>[1]!'HIGH52WEEKS~1030'</f>
        <v>23.1</v>
      </c>
      <c r="AS162">
        <f>[1]!'LOW52WEEKS~1030'</f>
        <v>15.8</v>
      </c>
      <c r="AT162">
        <f>[1]!'TOTALBIDVOLUME~1030'</f>
        <v>58305</v>
      </c>
      <c r="AU162">
        <f>[1]!'TOTALASKVOLUME~1030'</f>
        <v>228659</v>
      </c>
      <c r="AV162">
        <f>[1]!'SPREAD~1030'</f>
        <v>0.2</v>
      </c>
      <c r="AW162">
        <f>[1]!'TRADESNO~1030'</f>
        <v>47</v>
      </c>
      <c r="AX162">
        <f>[1]!'TASIVALUE~1030'</f>
        <v>0.17</v>
      </c>
      <c r="AY162">
        <f>[1]!'INDEXVALUE~1030'</f>
        <v>1.26</v>
      </c>
      <c r="AZ162">
        <f>[1]!'AVGPRICE~1030'</f>
        <v>22.93</v>
      </c>
      <c r="BA162">
        <f>[1]!'BIDASKRATIO~1030'</f>
        <v>0.25</v>
      </c>
      <c r="BB162">
        <f>[1]!'SPREADRATIO~1030'</f>
        <v>0.87</v>
      </c>
      <c r="BC162">
        <f>[1]!'FREETOEXPORTEDPERCENTAGE~1030'</f>
        <v>0.53669999999999995</v>
      </c>
      <c r="BD162">
        <f>[1]!'ISSUEDSHARES~1030'</f>
        <v>550000000</v>
      </c>
      <c r="BE162" t="e">
        <f>[1]!'FREEFLOAT~1030'</f>
        <v>#N/A</v>
      </c>
      <c r="BF162" t="e">
        <f>[1]!'MARKETSECTORNAME_AR~1030'</f>
        <v>#N/A</v>
      </c>
      <c r="BG162" t="e">
        <f>[1]!'MARKETSECTORID~1030'</f>
        <v>#N/A</v>
      </c>
      <c r="BH162" t="e">
        <f>[1]!'TASIVALUEPERCENTAGE~1030'</f>
        <v>#N/A</v>
      </c>
      <c r="BI162" t="e">
        <f>[1]!'SECTORVALUEPERCENTAGE~1030'</f>
        <v>#N/A</v>
      </c>
    </row>
    <row r="163" spans="1:61">
      <c r="A163" t="str">
        <f>"1020"</f>
        <v>1020</v>
      </c>
      <c r="B163" t="str">
        <f>"الجزيرة"</f>
        <v>الجزيرة</v>
      </c>
      <c r="C163" t="e">
        <f>[1]!'TRADEPRICE~1020'</f>
        <v>#N/A</v>
      </c>
      <c r="D163" t="e">
        <f>[1]!'CLOSE~1020'</f>
        <v>#N/A</v>
      </c>
      <c r="E163" s="1" t="e">
        <f>[1]!'LOW~1020'</f>
        <v>#N/A</v>
      </c>
      <c r="F163" s="1" t="e">
        <f>[1]!'HIGH~1020'</f>
        <v>#N/A</v>
      </c>
      <c r="G163" s="1" t="e">
        <f>[1]!'OPEN~1020'</f>
        <v>#N/A</v>
      </c>
      <c r="H163" s="1" t="e">
        <f>[1]!'PREVCLOSED~1020'</f>
        <v>#N/A</v>
      </c>
      <c r="I163" s="1" t="e">
        <f>[1]!'TOTALVOLUME~1020'</f>
        <v>#N/A</v>
      </c>
      <c r="J163" t="e">
        <f>[1]!'LASTTADAWOLTIME~1020'</f>
        <v>#N/A</v>
      </c>
      <c r="K163" t="e">
        <f>[1]!'LASTTADAWOLDATE~1020'</f>
        <v>#N/A</v>
      </c>
      <c r="L163" t="e">
        <f>[1]!'CHANGE~1020'</f>
        <v>#N/A</v>
      </c>
      <c r="M163" t="e">
        <f>[1]!'CHANGERATIO~1020'</f>
        <v>#N/A</v>
      </c>
      <c r="N163" t="e">
        <f>[1]!'TRADEVOLUME~1020'</f>
        <v>#N/A</v>
      </c>
      <c r="O163" t="e">
        <f>[1]!'TYPE~1020'</f>
        <v>#N/A</v>
      </c>
      <c r="P163" t="e">
        <f>[1]!'TICKDIRECTION~1020'</f>
        <v>#N/A</v>
      </c>
      <c r="Q163" t="e">
        <f>[1]!'BESTBIDVOLUME~1020'</f>
        <v>#N/A</v>
      </c>
      <c r="R163" t="e">
        <f>[1]!'BESTBIDPRICE~1020'</f>
        <v>#N/A</v>
      </c>
      <c r="S163" t="e">
        <f>[1]!'BESTASKPRICE~1020'</f>
        <v>#N/A</v>
      </c>
      <c r="T163" t="e">
        <f>[1]!'BESTASKVOLUME~1020'</f>
        <v>#N/A</v>
      </c>
      <c r="U163" t="e">
        <f>[1]!'BIDTRADES~1020'</f>
        <v>#N/A</v>
      </c>
      <c r="V163" t="e">
        <f>[1]!'OFFERTRADES~1020'</f>
        <v>#N/A</v>
      </c>
      <c r="W163" t="e">
        <f>[1]!'BIDTRADESVOLUME~1020'</f>
        <v>#N/A</v>
      </c>
      <c r="X163">
        <f>[1]!'OFFERTRADESVOLUME~1020'</f>
        <v>375727</v>
      </c>
      <c r="Y163" t="e">
        <f>[1]!'BIDTRADESTURNOVER~1020'</f>
        <v>#N/A</v>
      </c>
      <c r="Z163" t="e">
        <f>[1]!'OFFERTRADESTURNOVER~1020'</f>
        <v>#N/A</v>
      </c>
      <c r="AA163" t="e">
        <f>[1]!'MONEYFLOWINDEX~1020'</f>
        <v>#N/A</v>
      </c>
      <c r="AB163" t="e">
        <f>[1]!'NETMONEYFLOW~1020'</f>
        <v>#N/A</v>
      </c>
      <c r="AC163" t="e">
        <f>[1]!'CASHMAPRATIO~1020'</f>
        <v>#N/A</v>
      </c>
      <c r="AD163" t="e">
        <f>[1]!'RANGERATIO~1020'</f>
        <v>#N/A</v>
      </c>
      <c r="AE163" t="e">
        <f>[1]!'RANGE~1020'</f>
        <v>#N/A</v>
      </c>
      <c r="AF163" t="e">
        <f>[1]!'PBR~1020'</f>
        <v>#N/A</v>
      </c>
      <c r="AG163" t="e">
        <f>[1]!'S1~1020'</f>
        <v>#N/A</v>
      </c>
      <c r="AH163" t="e">
        <f>[1]!'S2~1020'</f>
        <v>#N/A</v>
      </c>
      <c r="AI163" t="e">
        <f>[1]!'R1~1020'</f>
        <v>#N/A</v>
      </c>
      <c r="AJ163" t="e">
        <f>[1]!'R2~1020'</f>
        <v>#N/A</v>
      </c>
      <c r="AK163" t="e">
        <f>[1]!'TURNOVER~1020'</f>
        <v>#N/A</v>
      </c>
      <c r="AL163" t="str">
        <f>"بنك الجزيره"</f>
        <v>بنك الجزيره</v>
      </c>
      <c r="AM163" t="e">
        <f>[1]!'AVGVOLUME~1020'</f>
        <v>#N/A</v>
      </c>
      <c r="AN163" t="e">
        <f>[1]!'MAXPRICE~1020'</f>
        <v>#N/A</v>
      </c>
      <c r="AO163" t="e">
        <f>[1]!'MINPRICE~1020'</f>
        <v>#N/A</v>
      </c>
      <c r="AP163" t="e">
        <f>[1]!'NOOFBIDS~1020'</f>
        <v>#N/A</v>
      </c>
      <c r="AQ163" t="e">
        <f>[1]!'NOOFASKS~1020'</f>
        <v>#N/A</v>
      </c>
      <c r="AR163" t="e">
        <f>[1]!'HIGH52WEEKS~1020'</f>
        <v>#N/A</v>
      </c>
      <c r="AS163" t="e">
        <f>[1]!'LOW52WEEKS~1020'</f>
        <v>#N/A</v>
      </c>
      <c r="AT163" t="e">
        <f>[1]!'TOTALBIDVOLUME~1020'</f>
        <v>#N/A</v>
      </c>
      <c r="AU163" t="e">
        <f>[1]!'TOTALASKVOLUME~1020'</f>
        <v>#N/A</v>
      </c>
      <c r="AV163" t="e">
        <f>[1]!'SPREAD~1020'</f>
        <v>#N/A</v>
      </c>
      <c r="AW163" t="e">
        <f>[1]!'TRADESNO~1020'</f>
        <v>#N/A</v>
      </c>
      <c r="AX163" t="e">
        <f>[1]!'TASIVALUE~1020'</f>
        <v>#N/A</v>
      </c>
      <c r="AY163" t="e">
        <f>[1]!'INDEXVALUE~1020'</f>
        <v>#N/A</v>
      </c>
      <c r="AZ163" t="e">
        <f>[1]!'AVGPRICE~1020'</f>
        <v>#N/A</v>
      </c>
      <c r="BA163" t="e">
        <f>[1]!'BIDASKRATIO~1020'</f>
        <v>#N/A</v>
      </c>
      <c r="BB163" t="e">
        <f>[1]!'SPREADRATIO~1020'</f>
        <v>#N/A</v>
      </c>
      <c r="BC163" t="e">
        <f>[1]!'FREETOEXPORTEDPERCENTAGE~1020'</f>
        <v>#N/A</v>
      </c>
      <c r="BD163" t="e">
        <f>[1]!'ISSUEDSHARES~1020'</f>
        <v>#N/A</v>
      </c>
      <c r="BE163" t="e">
        <f>[1]!'FREEFLOAT~1020'</f>
        <v>#N/A</v>
      </c>
      <c r="BF163" t="e">
        <f>[1]!'MARKETSECTORNAME_AR~1020'</f>
        <v>#N/A</v>
      </c>
      <c r="BG163" t="e">
        <f>[1]!'MARKETSECTORID~1020'</f>
        <v>#N/A</v>
      </c>
      <c r="BH163" t="e">
        <f>[1]!'TASIVALUEPERCENTAGE~1020'</f>
        <v>#N/A</v>
      </c>
      <c r="BI163" t="e">
        <f>[1]!'SECTORVALUEPERCENTAGE~1020'</f>
        <v>#N/A</v>
      </c>
    </row>
    <row r="164" spans="1:61">
      <c r="A164" t="str">
        <f>"1010"</f>
        <v>1010</v>
      </c>
      <c r="B164" t="str">
        <f>"الرياض"</f>
        <v>الرياض</v>
      </c>
      <c r="C164" t="e">
        <f>[1]!'TRADEPRICE~1010'</f>
        <v>#N/A</v>
      </c>
      <c r="D164" t="e">
        <f>[1]!'CLOSE~1010'</f>
        <v>#N/A</v>
      </c>
      <c r="E164" s="1" t="e">
        <f>[1]!'LOW~1010'</f>
        <v>#N/A</v>
      </c>
      <c r="F164" s="1" t="e">
        <f>[1]!'HIGH~1010'</f>
        <v>#N/A</v>
      </c>
      <c r="G164" s="1" t="e">
        <f>[1]!'OPEN~1010'</f>
        <v>#N/A</v>
      </c>
      <c r="H164" s="1" t="e">
        <f>[1]!'PREVCLOSED~1010'</f>
        <v>#N/A</v>
      </c>
      <c r="I164" s="1" t="e">
        <f>[1]!'TOTALVOLUME~1010'</f>
        <v>#N/A</v>
      </c>
      <c r="J164" t="e">
        <f>[1]!'LASTTADAWOLTIME~1010'</f>
        <v>#N/A</v>
      </c>
      <c r="K164" t="e">
        <f>[1]!'LASTTADAWOLDATE~1010'</f>
        <v>#N/A</v>
      </c>
      <c r="L164" t="e">
        <f>[1]!'CHANGE~1010'</f>
        <v>#N/A</v>
      </c>
      <c r="M164" t="e">
        <f>[1]!'CHANGERATIO~1010'</f>
        <v>#N/A</v>
      </c>
      <c r="N164" t="e">
        <f>[1]!'TRADEVOLUME~1010'</f>
        <v>#N/A</v>
      </c>
      <c r="O164" t="e">
        <f>[1]!'TYPE~1010'</f>
        <v>#N/A</v>
      </c>
      <c r="P164" t="e">
        <f>[1]!'TICKDIRECTION~1010'</f>
        <v>#N/A</v>
      </c>
      <c r="Q164" t="e">
        <f>[1]!'BESTBIDVOLUME~1010'</f>
        <v>#N/A</v>
      </c>
      <c r="R164" t="e">
        <f>[1]!'BESTBIDPRICE~1010'</f>
        <v>#N/A</v>
      </c>
      <c r="S164" t="e">
        <f>[1]!'BESTASKPRICE~1010'</f>
        <v>#N/A</v>
      </c>
      <c r="T164" t="e">
        <f>[1]!'BESTASKVOLUME~1010'</f>
        <v>#N/A</v>
      </c>
      <c r="U164" t="e">
        <f>[1]!'BIDTRADES~1010'</f>
        <v>#N/A</v>
      </c>
      <c r="V164" t="e">
        <f>[1]!'OFFERTRADES~1010'</f>
        <v>#N/A</v>
      </c>
      <c r="W164" t="e">
        <f>[1]!'BIDTRADESVOLUME~1010'</f>
        <v>#N/A</v>
      </c>
      <c r="X164" t="e">
        <f>[1]!'OFFERTRADESVOLUME~1010'</f>
        <v>#N/A</v>
      </c>
      <c r="Y164" t="e">
        <f>[1]!'BIDTRADESTURNOVER~1010'</f>
        <v>#N/A</v>
      </c>
      <c r="Z164" t="e">
        <f>[1]!'OFFERTRADESTURNOVER~1010'</f>
        <v>#N/A</v>
      </c>
      <c r="AA164" t="e">
        <f>[1]!'MONEYFLOWINDEX~1010'</f>
        <v>#N/A</v>
      </c>
      <c r="AB164" t="e">
        <f>[1]!'NETMONEYFLOW~1010'</f>
        <v>#N/A</v>
      </c>
      <c r="AC164" t="e">
        <f>[1]!'CASHMAPRATIO~1010'</f>
        <v>#N/A</v>
      </c>
      <c r="AD164" t="e">
        <f>[1]!'RANGERATIO~1010'</f>
        <v>#N/A</v>
      </c>
      <c r="AE164" t="e">
        <f>[1]!'RANGE~1010'</f>
        <v>#N/A</v>
      </c>
      <c r="AF164" t="e">
        <f>[1]!'PBR~1010'</f>
        <v>#N/A</v>
      </c>
      <c r="AG164" t="e">
        <f>[1]!'S1~1010'</f>
        <v>#N/A</v>
      </c>
      <c r="AH164" t="e">
        <f>[1]!'S2~1010'</f>
        <v>#N/A</v>
      </c>
      <c r="AI164" t="e">
        <f>[1]!'R1~1010'</f>
        <v>#N/A</v>
      </c>
      <c r="AJ164" t="e">
        <f>[1]!'R2~1010'</f>
        <v>#N/A</v>
      </c>
      <c r="AK164" t="e">
        <f>[1]!'TURNOVER~1010'</f>
        <v>#N/A</v>
      </c>
      <c r="AL164" t="str">
        <f>"بنك الرياض"</f>
        <v>بنك الرياض</v>
      </c>
      <c r="AM164" t="e">
        <f>[1]!'AVGVOLUME~1010'</f>
        <v>#N/A</v>
      </c>
      <c r="AN164" t="e">
        <f>[1]!'MAXPRICE~1010'</f>
        <v>#N/A</v>
      </c>
      <c r="AO164" t="e">
        <f>[1]!'MINPRICE~1010'</f>
        <v>#N/A</v>
      </c>
      <c r="AP164" t="e">
        <f>[1]!'NOOFBIDS~1010'</f>
        <v>#N/A</v>
      </c>
      <c r="AQ164" t="e">
        <f>[1]!'NOOFASKS~1010'</f>
        <v>#N/A</v>
      </c>
      <c r="AR164" t="e">
        <f>[1]!'HIGH52WEEKS~1010'</f>
        <v>#N/A</v>
      </c>
      <c r="AS164" t="e">
        <f>[1]!'LOW52WEEKS~1010'</f>
        <v>#N/A</v>
      </c>
      <c r="AT164" t="e">
        <f>[1]!'TOTALBIDVOLUME~1010'</f>
        <v>#N/A</v>
      </c>
      <c r="AU164" t="e">
        <f>[1]!'TOTALASKVOLUME~1010'</f>
        <v>#N/A</v>
      </c>
      <c r="AV164" t="e">
        <f>[1]!'SPREAD~1010'</f>
        <v>#N/A</v>
      </c>
      <c r="AW164" t="e">
        <f>[1]!'TRADESNO~1010'</f>
        <v>#N/A</v>
      </c>
      <c r="AX164" t="e">
        <f>[1]!'TASIVALUE~1010'</f>
        <v>#N/A</v>
      </c>
      <c r="AY164" t="e">
        <f>[1]!'INDEXVALUE~1010'</f>
        <v>#N/A</v>
      </c>
      <c r="AZ164" t="e">
        <f>[1]!'AVGPRICE~1010'</f>
        <v>#N/A</v>
      </c>
      <c r="BA164" t="e">
        <f>[1]!'BIDASKRATIO~1010'</f>
        <v>#N/A</v>
      </c>
      <c r="BB164" t="e">
        <f>[1]!'SPREADRATIO~1010'</f>
        <v>#N/A</v>
      </c>
      <c r="BC164" t="e">
        <f>[1]!'FREETOEXPORTEDPERCENTAGE~1010'</f>
        <v>#N/A</v>
      </c>
      <c r="BD164" t="e">
        <f>[1]!'ISSUEDSHARES~1010'</f>
        <v>#N/A</v>
      </c>
      <c r="BE164" t="e">
        <f>[1]!'FREEFLOAT~1010'</f>
        <v>#N/A</v>
      </c>
      <c r="BF164" t="e">
        <f>[1]!'MARKETSECTORNAME_AR~1010'</f>
        <v>#N/A</v>
      </c>
      <c r="BG164" t="e">
        <f>[1]!'MARKETSECTORID~1010'</f>
        <v>#N/A</v>
      </c>
      <c r="BH164" t="e">
        <f>[1]!'TASIVALUEPERCENTAGE~1010'</f>
        <v>#N/A</v>
      </c>
      <c r="BI164" t="e">
        <f>[1]!'SECTORVALUEPERCENTAGE~1010'</f>
        <v>#N/A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Horizon</dc:creator>
  <cp:lastModifiedBy>Horizon</cp:lastModifiedBy>
  <dcterms:created xsi:type="dcterms:W3CDTF">2013-07-30T02:10:37Z</dcterms:created>
  <dcterms:modified xsi:type="dcterms:W3CDTF">2013-07-30T02:14:04Z</dcterms:modified>
</cp:coreProperties>
</file>